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590F6C1-3B81-4D03-A948-91E60CF94DE1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1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3"/>
  <c r="N1" i="22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4" i="16"/>
  <c r="F37" i="23" l="1"/>
  <c r="J36" i="23" s="1"/>
  <c r="F37" i="22"/>
  <c r="J4" i="22" s="1"/>
  <c r="F37" i="24"/>
  <c r="J36" i="24" s="1"/>
  <c r="J36" i="25"/>
  <c r="J4" i="25"/>
  <c r="F37" i="21"/>
  <c r="J4" i="21" s="1"/>
  <c r="F37" i="20"/>
  <c r="J4" i="20" s="1"/>
  <c r="N24" i="16"/>
  <c r="N20" i="16"/>
  <c r="N15" i="16"/>
  <c r="J4" i="15"/>
  <c r="N1" i="18"/>
  <c r="N1" i="17"/>
  <c r="N1" i="16"/>
  <c r="N1" i="15"/>
  <c r="J4" i="23" l="1"/>
  <c r="J36" i="22"/>
  <c r="J37" i="22" s="1"/>
  <c r="J4" i="24"/>
  <c r="J37" i="25"/>
  <c r="L36" i="25" s="1"/>
  <c r="J37" i="24"/>
  <c r="J37" i="23"/>
  <c r="J36" i="21"/>
  <c r="J37" i="21" s="1"/>
  <c r="J36" i="20"/>
  <c r="J37" i="20" s="1"/>
  <c r="L36" i="15"/>
  <c r="J37" i="15"/>
  <c r="J36" i="15"/>
  <c r="L36" i="23" l="1"/>
  <c r="L36" i="24"/>
  <c r="L36" i="21"/>
  <c r="L36" i="22"/>
  <c r="L36" i="20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F37" i="18"/>
  <c r="F37" i="17"/>
  <c r="F37" i="16"/>
  <c r="J36" i="16" s="1"/>
  <c r="F37" i="15"/>
  <c r="J4" i="19" l="1"/>
  <c r="J36" i="19"/>
  <c r="J4" i="18"/>
  <c r="J36" i="18"/>
  <c r="J36" i="17"/>
  <c r="J4" i="17"/>
  <c r="J37" i="17"/>
  <c r="J37" i="16"/>
  <c r="L39" i="16" s="1"/>
  <c r="J35" i="15"/>
  <c r="J39" i="15" s="1"/>
  <c r="J37" i="19" l="1"/>
  <c r="L36" i="19" s="1"/>
  <c r="L36" i="17"/>
  <c r="J37" i="18"/>
  <c r="L36" i="18" s="1"/>
  <c r="J7" i="16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<sst xmlns="http://schemas.openxmlformats.org/spreadsheetml/2006/main" count="512" uniqueCount="72">
  <si>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</si>
  <si>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</si>
  <si>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</si>
  <si>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</si>
  <si>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</si>
  <si>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</si>
  <si>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</si>
  <si>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</si>
  <si>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</si>
  <si>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</si>
  <si>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</si>
  <si>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</si>
  <si>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</si>
  <si>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</si>
  <si>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</si>
  <si>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</si>
  <si>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</si>
  <si>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</si>
  <si>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</si>
  <si>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</si>
  <si>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</si>
  <si>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</si>
  <si>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</si>
  <si>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</si>
  <si>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</si>
  <si>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</si>
  <si>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</si>
  <si>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</si>
  <si>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</si>
  <si>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</si>
  <si>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</si>
  <si>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NURAYDIN ÖZLÜ</t>
  </si>
  <si>
    <t>Verilen Avans</t>
  </si>
  <si>
    <t>Açıklama</t>
  </si>
  <si>
    <t>Tutar</t>
  </si>
  <si>
    <t>03/12/2025 Vadeli 105847 Nolu Çek 2. Taksit</t>
  </si>
  <si>
    <t xml:space="preserve">15/10/2025 Vadeli 105846 Nolu Çek </t>
  </si>
  <si>
    <t xml:space="preserve">03/12/2025 Vadeli 105847 Nolu Çek </t>
  </si>
  <si>
    <t>15/10/2025 Vadeli 105846 Nolu Çek 1.Taksit</t>
  </si>
  <si>
    <t>03/12/2025 Vadeli 105847 Nolu Çek 1. Taksit</t>
  </si>
  <si>
    <t>15/10/2025 Vadeli 105846 Nolu Çek 2.Taksit</t>
  </si>
  <si>
    <t>EYLÜL SÜTÜNDEN KESİLECEK</t>
  </si>
  <si>
    <t>EKİM SÜTÜNDEN KESİLECEK</t>
  </si>
  <si>
    <t>KASIM SÜTÜNDEN KESİLECEK</t>
  </si>
  <si>
    <t>ARALIK SÜTÜNDEN KESİLECEK</t>
  </si>
  <si>
    <t>D.EYYÜP AĞA</t>
  </si>
  <si>
    <t>fiyat farkı</t>
  </si>
  <si>
    <t>V.EYYÜP AĞA</t>
  </si>
  <si>
    <t>VAKIF EYYÜPAĞA</t>
  </si>
  <si>
    <t>Tes. Tar. 20/11 Süzek 2 Ad.</t>
  </si>
  <si>
    <t>V.EYYÜPAĞA</t>
  </si>
  <si>
    <t>Z.K.EYYÜPAĞA</t>
  </si>
  <si>
    <t>ŞUBAT SÜTÜNE YAZILAN</t>
  </si>
  <si>
    <t>1. TAKSİT</t>
  </si>
  <si>
    <t>2. TAKSİT MART</t>
  </si>
  <si>
    <t>3. TAKSİT NİSAN</t>
  </si>
  <si>
    <t>4. TAKSİT MAYIS</t>
  </si>
  <si>
    <t>5. TAKSİT HAZİRAN</t>
  </si>
  <si>
    <t>V.ÇEK NO:106562</t>
  </si>
  <si>
    <t>2. TAKSİT</t>
  </si>
  <si>
    <t>3. TAKSİT</t>
  </si>
  <si>
    <t>MART SÜTÜNE YAZILAN</t>
  </si>
  <si>
    <t>NİSAN SÜTÜNE YAZILAN</t>
  </si>
  <si>
    <t>K.EYYÜPAĞA</t>
  </si>
  <si>
    <t>4. TAKSİT</t>
  </si>
  <si>
    <t>5. TAKSİT</t>
  </si>
  <si>
    <t>MAYIS SÜTÜNE YAZILAN</t>
  </si>
  <si>
    <t>HAZİRAN SÜTÜNE YAZILAN</t>
  </si>
  <si>
    <t>YUNUSLU KOOP GÖNDERİLEN</t>
  </si>
  <si>
    <t>EYYÜPAĞAYA İADE GELEN</t>
  </si>
  <si>
    <t>Z.KATILIM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</si>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</sst>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0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12" fillId="0" borderId="9" xfId="210" applyFont="1" applyBorder="1"/>
    <xf numFmtId="0" fontId="12" fillId="0" borderId="9" xfId="0" applyFont="1" applyBorder="1" applyAlignment="1">
      <alignment horizontal="center"/>
    </xf>
    <xf numFmtId="14" fontId="0" fillId="0" borderId="9" xfId="0" applyNumberFormat="1" applyBorder="1"/>
    <xf numFmtId="15" fontId="0" fillId="0" borderId="0" xfId="0" applyNumberFormat="1"/>
    <xf numFmtId="3" fontId="0" fillId="0" borderId="0" xfId="0" applyNumberFormat="1"/>
    <xf numFmtId="14" fontId="0" fillId="34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14" fontId="0" fillId="2" borderId="9" xfId="0" applyNumberFormat="1" applyFill="1" applyBorder="1"/>
    <xf numFmtId="4" fontId="0" fillId="2" borderId="9" xfId="0" applyNumberFormat="1" applyFill="1" applyBorder="1"/>
    <xf numFmtId="43" fontId="0" fillId="0" borderId="0" xfId="210" applyFont="1"/>
    <xf numFmtId="43" fontId="0" fillId="2" borderId="0" xfId="210" applyFont="1" applyFill="1"/>
    <xf numFmtId="43" fontId="0" fillId="0" borderId="0" xfId="0" applyNumberFormat="1"/>
    <xf numFmtId="4" fontId="5" fillId="0" borderId="0" xfId="211" applyNumberFormat="1" applyAlignment="1">
      <alignment horizontal="right"/>
    </xf>
    <xf numFmtId="4" fontId="4" fillId="0" borderId="0" xfId="231" applyNumberFormat="1" applyAlignment="1">
      <alignment horizontal="right"/>
    </xf>
    <xf numFmtId="166" fontId="0" fillId="0" borderId="0" xfId="0" applyNumberFormat="1"/>
    <xf numFmtId="43" fontId="0" fillId="0" borderId="9" xfId="210" applyFont="1" applyBorder="1"/>
    <xf numFmtId="43" fontId="0" fillId="35" borderId="9" xfId="0" applyNumberFormat="1" applyFill="1" applyBorder="1"/>
    <xf numFmtId="0" fontId="12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1">
    <cellStyle name="%20 - Vurgu1" xfId="19" builtinId="30" customBuiltin="1"/>
    <cellStyle name="%20 - Vurgu1 10" xfId="213" xr:uid="{813B29E8-5FC2-4E8D-9150-06BE58C3C50B}"/>
    <cellStyle name="%20 - Vurgu1 11" xfId="233" xr:uid="{CBF11734-529F-4ED4-AE4D-95A284AD96A2}"/>
    <cellStyle name="%20 - Vurgu1 12" xfId="253" xr:uid="{27E584DF-23AC-42C5-B06C-A1C4CC009D2F}"/>
    <cellStyle name="%20 - Vurgu1 13" xfId="273" xr:uid="{2AC12D11-B42A-426E-97EF-CB4466DE8211}"/>
    <cellStyle name="%20 - Vurgu1 14" xfId="293" xr:uid="{670DDD82-01CB-457A-B91C-AC3F939F802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424FDB9B-A1DE-4D5D-B03D-77977812F0AF}"/>
    <cellStyle name="%20 - Vurgu2 11" xfId="236" xr:uid="{4DCE977B-2CEE-4533-A1A8-3C180D8DE9F5}"/>
    <cellStyle name="%20 - Vurgu2 12" xfId="256" xr:uid="{0661447C-B2D3-4E92-82CD-861E4FF533B9}"/>
    <cellStyle name="%20 - Vurgu2 13" xfId="276" xr:uid="{307EBD6A-E074-4B34-B07A-DFC65B7009C2}"/>
    <cellStyle name="%20 - Vurgu2 14" xfId="296" xr:uid="{87160085-56C5-4683-B568-C490AB992D7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A2F50393-C79E-4D64-9CE2-310BD310D21A}"/>
    <cellStyle name="%20 - Vurgu3 11" xfId="239" xr:uid="{9778C876-FBA6-4188-A81C-ADEB3302E277}"/>
    <cellStyle name="%20 - Vurgu3 12" xfId="259" xr:uid="{3357BF78-F504-476B-8E73-54EB7B8DF54C}"/>
    <cellStyle name="%20 - Vurgu3 13" xfId="279" xr:uid="{B4EDBA9D-CFA7-48CB-A0BE-5CB71E3E20C0}"/>
    <cellStyle name="%20 - Vurgu3 14" xfId="299" xr:uid="{258E2271-F000-4A30-B014-2A54AC96251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2008DB55-B831-497F-8592-C597F2F38813}"/>
    <cellStyle name="%20 - Vurgu4 11" xfId="242" xr:uid="{8CB799DA-FB85-4BA5-B95E-BFF428255333}"/>
    <cellStyle name="%20 - Vurgu4 12" xfId="262" xr:uid="{20FB1382-C729-4793-A7AC-006BF17D7CC0}"/>
    <cellStyle name="%20 - Vurgu4 13" xfId="282" xr:uid="{4D76F40C-B36F-4284-8771-81D74BA4B771}"/>
    <cellStyle name="%20 - Vurgu4 14" xfId="302" xr:uid="{3A86095B-0547-4EFC-A4BB-89DF486C538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B37A6ED6-8FF8-4CC9-8188-02E0DC58C53E}"/>
    <cellStyle name="%20 - Vurgu5 11" xfId="245" xr:uid="{E9003F86-EAD8-4FA2-8F5A-1922AF938531}"/>
    <cellStyle name="%20 - Vurgu5 12" xfId="265" xr:uid="{3FFCD407-379D-4036-A30A-2A84E672E42D}"/>
    <cellStyle name="%20 - Vurgu5 13" xfId="285" xr:uid="{3DA1D490-E8FE-47CC-8886-BE578E866655}"/>
    <cellStyle name="%20 - Vurgu5 14" xfId="305" xr:uid="{8C3EF1EA-D3A3-4A7F-8DDC-DF9774A8DD7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2FF112EB-06F6-43C4-B633-C83AB08D0974}"/>
    <cellStyle name="%20 - Vurgu6 11" xfId="248" xr:uid="{DB3141A7-6980-4691-9423-0DE9FA3AFEA4}"/>
    <cellStyle name="%20 - Vurgu6 12" xfId="268" xr:uid="{AE1159EF-7B59-40B4-90F4-BFF4EDFB4523}"/>
    <cellStyle name="%20 - Vurgu6 13" xfId="288" xr:uid="{07C22EAC-F043-4EB9-8EDF-990690C0A7C4}"/>
    <cellStyle name="%20 - Vurgu6 14" xfId="308" xr:uid="{B7D76EE9-D036-4B19-8A47-0BC02C7AF24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C5315B58-7377-4EB3-AD55-A77BA50E7333}"/>
    <cellStyle name="%40 - Vurgu1 11" xfId="234" xr:uid="{1EDF4EBB-13BC-4529-BE91-9A75B942A67B}"/>
    <cellStyle name="%40 - Vurgu1 12" xfId="254" xr:uid="{2A9AE328-8F84-4236-B78E-715E329AF0B0}"/>
    <cellStyle name="%40 - Vurgu1 13" xfId="274" xr:uid="{79016338-6EC1-4342-B4E3-D1841BD96D6A}"/>
    <cellStyle name="%40 - Vurgu1 14" xfId="294" xr:uid="{18B88EF2-43A8-4CA2-84A5-09E58EDACBA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9A018BFB-B19C-4A9C-885D-F2E6DF9ABA3D}"/>
    <cellStyle name="%40 - Vurgu2 11" xfId="237" xr:uid="{DBBE81C8-51C3-440F-9776-676015EF1FAD}"/>
    <cellStyle name="%40 - Vurgu2 12" xfId="257" xr:uid="{121B9322-3750-44DA-ADC1-E5DDB8B4FBB3}"/>
    <cellStyle name="%40 - Vurgu2 13" xfId="277" xr:uid="{8B9CB310-6C99-4210-8AE5-9DBC20872600}"/>
    <cellStyle name="%40 - Vurgu2 14" xfId="297" xr:uid="{3C6C48DF-08B5-4003-906D-55029181D3F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B8625445-1C1C-454E-A360-5879E68470BB}"/>
    <cellStyle name="%40 - Vurgu3 11" xfId="240" xr:uid="{C37DC11B-9EC5-444B-875E-493B5458B195}"/>
    <cellStyle name="%40 - Vurgu3 12" xfId="260" xr:uid="{5D7A8567-849B-4924-8C1E-26F66C73EAC5}"/>
    <cellStyle name="%40 - Vurgu3 13" xfId="280" xr:uid="{57833378-35B1-4214-B28A-81E0849F4022}"/>
    <cellStyle name="%40 - Vurgu3 14" xfId="300" xr:uid="{00DFCF2F-E41A-46DC-9015-8E95A630A7D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C76DBFB9-5BC7-49FD-9D96-64EF638D74FC}"/>
    <cellStyle name="%40 - Vurgu4 11" xfId="243" xr:uid="{B9A7260F-B258-45F8-92E4-73C1C46D6EA1}"/>
    <cellStyle name="%40 - Vurgu4 12" xfId="263" xr:uid="{984AD411-15E0-47D1-96F2-63217F276CF0}"/>
    <cellStyle name="%40 - Vurgu4 13" xfId="283" xr:uid="{DE8DDC67-223E-42F9-8525-5C20221B3885}"/>
    <cellStyle name="%40 - Vurgu4 14" xfId="303" xr:uid="{244234C3-34B4-497C-A4EB-63BBF139B35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A8F80A93-3DE1-49A1-A2FA-5720B093C353}"/>
    <cellStyle name="%40 - Vurgu5 11" xfId="246" xr:uid="{16704021-5372-42C9-964E-B00FAAF47F86}"/>
    <cellStyle name="%40 - Vurgu5 12" xfId="266" xr:uid="{2F4FD930-D46C-45B6-9AF2-BA37D201F68F}"/>
    <cellStyle name="%40 - Vurgu5 13" xfId="286" xr:uid="{06D3542B-91DD-414B-A9D4-9573A92BC5E3}"/>
    <cellStyle name="%40 - Vurgu5 14" xfId="306" xr:uid="{CE4D0D73-E6FB-46F8-9966-EBD81A4938B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D7C4287B-8FEA-4183-B4B9-DE76AC095E4C}"/>
    <cellStyle name="%40 - Vurgu6 11" xfId="249" xr:uid="{EC5A2C92-C1CF-422C-BBA2-0D102C3BCDAC}"/>
    <cellStyle name="%40 - Vurgu6 12" xfId="269" xr:uid="{82B755AE-6A42-4868-A97E-A280D2D6622F}"/>
    <cellStyle name="%40 - Vurgu6 13" xfId="289" xr:uid="{5DAF6CCC-0FDB-4C75-AD80-B553EC19900F}"/>
    <cellStyle name="%40 - Vurgu6 14" xfId="309" xr:uid="{60B0F334-1C35-495B-9D6B-5E2C3B905F5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D3438A33-D6BB-4B65-AE53-107694A3146C}"/>
    <cellStyle name="%60 - Vurgu1 11" xfId="235" xr:uid="{FDBDFE5D-9206-498F-B019-A9F03C2B76C1}"/>
    <cellStyle name="%60 - Vurgu1 12" xfId="255" xr:uid="{9628AC23-B0E8-458F-8678-A19A9D4C7FA1}"/>
    <cellStyle name="%60 - Vurgu1 13" xfId="275" xr:uid="{9B631973-03B4-4E99-877F-9EE5DFB8E24E}"/>
    <cellStyle name="%60 - Vurgu1 14" xfId="295" xr:uid="{C8799A34-3ED9-4D94-A2A9-2F984A15BD4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E69E73E8-2DCE-493E-B824-93572F1A04FF}"/>
    <cellStyle name="%60 - Vurgu2 11" xfId="238" xr:uid="{CD39C758-64F6-4B7D-944B-4DE48D52CBA6}"/>
    <cellStyle name="%60 - Vurgu2 12" xfId="258" xr:uid="{187BB5E3-00A4-40B9-A55F-54AA9D951367}"/>
    <cellStyle name="%60 - Vurgu2 13" xfId="278" xr:uid="{2A9826B5-61CE-4139-9307-FC6C8F8235A0}"/>
    <cellStyle name="%60 - Vurgu2 14" xfId="298" xr:uid="{CC091289-B158-4C22-930F-AD53BA5CE8E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57422E73-6A3B-467E-8A55-531AE3D5A77A}"/>
    <cellStyle name="%60 - Vurgu3 11" xfId="241" xr:uid="{C8D8BE54-35F4-4E7B-BF1C-EFC9E4808C6B}"/>
    <cellStyle name="%60 - Vurgu3 12" xfId="261" xr:uid="{BBA5EE1E-5B81-44A5-9015-2E2A3C20FA85}"/>
    <cellStyle name="%60 - Vurgu3 13" xfId="281" xr:uid="{FD7ED62B-E6F0-4849-96CF-0B6AF2E86F0B}"/>
    <cellStyle name="%60 - Vurgu3 14" xfId="301" xr:uid="{3625CC8E-DE62-40AC-B608-8DE3759F3E5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B2129C62-BCA3-4364-ABC8-14A1EB41FAD7}"/>
    <cellStyle name="%60 - Vurgu4 11" xfId="244" xr:uid="{1628F489-E9EF-4C00-B03E-EA00FA339536}"/>
    <cellStyle name="%60 - Vurgu4 12" xfId="264" xr:uid="{0D005BF5-17F7-472F-8B71-E8DD0C77795F}"/>
    <cellStyle name="%60 - Vurgu4 13" xfId="284" xr:uid="{37A45D0A-DF51-4DD7-8F85-54D63316E4C1}"/>
    <cellStyle name="%60 - Vurgu4 14" xfId="304" xr:uid="{C1A63D08-58C3-42D5-9EA1-5E5C0BDA971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22B1460-1D7D-43F9-B0F8-0BDEB7A36CC0}"/>
    <cellStyle name="%60 - Vurgu5 11" xfId="247" xr:uid="{5E5581A4-8033-4540-AF2C-BB4C10729222}"/>
    <cellStyle name="%60 - Vurgu5 12" xfId="267" xr:uid="{89B7423D-DA49-44DB-AF41-0EFB63F9231F}"/>
    <cellStyle name="%60 - Vurgu5 13" xfId="287" xr:uid="{788B7ABD-4171-40F9-9C09-B8A4198B6D2B}"/>
    <cellStyle name="%60 - Vurgu5 14" xfId="307" xr:uid="{7951B6A6-BC71-4B21-93CC-77DDD9AE439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CE1BA64A-F743-486C-9148-33198FF10DC1}"/>
    <cellStyle name="%60 - Vurgu6 11" xfId="250" xr:uid="{675797AD-C362-4291-9492-3A0B2AD3497D}"/>
    <cellStyle name="%60 - Vurgu6 12" xfId="270" xr:uid="{2A45929C-4C43-4BBC-99C4-D88CEE746ADE}"/>
    <cellStyle name="%60 - Vurgu6 13" xfId="290" xr:uid="{D27E2834-460F-4B18-8373-532234F0F504}"/>
    <cellStyle name="%60 - Vurgu6 14" xfId="310" xr:uid="{9F0D3421-26C9-4EB3-98D5-0E4BA2EABBB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AA6224C5-E359-46BB-BEB1-D2AB689B2098}"/>
    <cellStyle name="Normal 16" xfId="231" xr:uid="{968A7472-E956-4E11-B1C8-DD02E48BDF25}"/>
    <cellStyle name="Normal 17" xfId="251" xr:uid="{0F84460D-10D8-4E5A-821B-6A7CD1FE0A71}"/>
    <cellStyle name="Normal 18" xfId="271" xr:uid="{85C20EEE-DE13-4676-83E6-813E8B38F659}"/>
    <cellStyle name="Normal 19" xfId="291" xr:uid="{CEDD1E25-7E7F-4FEA-8443-F14B7C8258D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66D28A89-A9A3-4F5C-8D99-186C9C4C88A4}"/>
    <cellStyle name="Not 13" xfId="232" xr:uid="{DEA18B5A-4543-4B09-BE4E-077D79228FDE}"/>
    <cellStyle name="Not 14" xfId="252" xr:uid="{2D9D12F0-490F-4821-9A63-E6C25E059C70}"/>
    <cellStyle name="Not 15" xfId="272" xr:uid="{59A0E03F-18F4-4893-8BF8-3A4A8988E61C}"/>
    <cellStyle name="Not 16" xfId="292" xr:uid="{55DC09DA-D3ED-4B17-A3B5-06EDB3F0ED6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1200000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2">
        <v>45898</v>
      </c>
      <c r="M4" s="17" t="s">
        <v>36</v>
      </c>
      <c r="N4" s="40">
        <v>600000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2">
        <v>45898</v>
      </c>
      <c r="M5" s="17" t="s">
        <v>37</v>
      </c>
      <c r="N5" s="40">
        <v>600000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2"/>
      <c r="N6" s="40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/>
      <c r="M7" s="17"/>
      <c r="N7" s="40"/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53"/>
      <c r="U9" s="53"/>
      <c r="W9" s="54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53"/>
      <c r="U10" s="53"/>
      <c r="W10" s="54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900000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45901</v>
      </c>
      <c r="C4" s="8">
        <v>1715</v>
      </c>
      <c r="D4" s="9"/>
      <c r="E4" s="10">
        <v>18.350000000000001</v>
      </c>
      <c r="F4" s="33">
        <f>E4*C4</f>
        <v>31470.250000000004</v>
      </c>
      <c r="G4" s="11"/>
      <c r="H4" s="12" t="s">
        <v>6</v>
      </c>
      <c r="I4" s="13">
        <v>0.01</v>
      </c>
      <c r="J4" s="14">
        <f>(F36+F37)*I4</f>
        <v>9573.7454999999991</v>
      </c>
      <c r="L4" s="58">
        <v>45898</v>
      </c>
      <c r="M4" s="13" t="s">
        <v>38</v>
      </c>
      <c r="N4" s="59">
        <v>300000</v>
      </c>
    </row>
    <row r="5" spans="2:29" x14ac:dyDescent="0.25">
      <c r="B5" s="7">
        <v>45902</v>
      </c>
      <c r="C5" s="8">
        <v>1773</v>
      </c>
      <c r="D5" s="9"/>
      <c r="E5" s="10">
        <v>18.350000000000001</v>
      </c>
      <c r="F5" s="33">
        <f t="shared" ref="F5:F34" si="0">E5*C5</f>
        <v>32534.550000000003</v>
      </c>
      <c r="G5" s="11"/>
      <c r="H5" s="12" t="s">
        <v>7</v>
      </c>
      <c r="I5" s="13">
        <v>1E-3</v>
      </c>
      <c r="J5" s="14">
        <v>929.72</v>
      </c>
      <c r="L5" s="55" t="s">
        <v>41</v>
      </c>
      <c r="M5" s="56"/>
      <c r="N5" s="57">
        <v>-300000</v>
      </c>
    </row>
    <row r="6" spans="2:29" x14ac:dyDescent="0.25">
      <c r="B6" s="7">
        <v>45903</v>
      </c>
      <c r="C6" s="8">
        <v>1767</v>
      </c>
      <c r="D6" s="9"/>
      <c r="E6" s="10">
        <v>18.350000000000001</v>
      </c>
      <c r="F6" s="33">
        <f t="shared" si="0"/>
        <v>32424.45</v>
      </c>
      <c r="G6" s="11"/>
      <c r="H6" s="12" t="s">
        <v>8</v>
      </c>
      <c r="I6" s="13"/>
      <c r="J6" s="14"/>
      <c r="L6" s="52">
        <v>45898</v>
      </c>
      <c r="M6" s="17" t="s">
        <v>40</v>
      </c>
      <c r="N6" s="40">
        <v>300000</v>
      </c>
    </row>
    <row r="7" spans="2:29" x14ac:dyDescent="0.25">
      <c r="B7" s="7">
        <v>45904</v>
      </c>
      <c r="C7" s="8">
        <v>1781</v>
      </c>
      <c r="D7" s="9"/>
      <c r="E7" s="10">
        <v>18.350000000000001</v>
      </c>
      <c r="F7" s="33">
        <f t="shared" si="0"/>
        <v>32681.350000000002</v>
      </c>
      <c r="G7" s="11"/>
      <c r="H7" s="12" t="s">
        <v>9</v>
      </c>
      <c r="I7" s="13"/>
      <c r="J7" s="14">
        <f>'AĞUSTOS 2025'!J39*-1</f>
        <v>0</v>
      </c>
      <c r="L7" s="52" t="s">
        <v>42</v>
      </c>
      <c r="M7" s="17"/>
      <c r="N7" s="40"/>
    </row>
    <row r="8" spans="2:29" x14ac:dyDescent="0.25">
      <c r="B8" s="7">
        <v>45905</v>
      </c>
      <c r="C8" s="8">
        <v>1749</v>
      </c>
      <c r="D8" s="9"/>
      <c r="E8" s="10">
        <v>18.350000000000001</v>
      </c>
      <c r="F8" s="33">
        <f t="shared" si="0"/>
        <v>32094.15</v>
      </c>
      <c r="G8" s="15">
        <v>45898</v>
      </c>
      <c r="H8" s="16" t="s">
        <v>38</v>
      </c>
      <c r="I8" s="17"/>
      <c r="J8" s="18">
        <v>300000</v>
      </c>
      <c r="L8" s="52">
        <v>45898</v>
      </c>
      <c r="M8" s="17" t="s">
        <v>39</v>
      </c>
      <c r="N8" s="40">
        <v>300000</v>
      </c>
    </row>
    <row r="9" spans="2:29" x14ac:dyDescent="0.25">
      <c r="B9" s="7">
        <v>45906</v>
      </c>
      <c r="C9" s="8">
        <v>1749</v>
      </c>
      <c r="D9" s="9"/>
      <c r="E9" s="10">
        <v>18.350000000000001</v>
      </c>
      <c r="F9" s="33">
        <f t="shared" si="0"/>
        <v>32094.15</v>
      </c>
      <c r="G9" s="15">
        <v>45952</v>
      </c>
      <c r="H9" s="16" t="s">
        <v>45</v>
      </c>
      <c r="I9" s="17"/>
      <c r="J9" s="18">
        <v>648505.14</v>
      </c>
      <c r="L9" s="52" t="s">
        <v>43</v>
      </c>
      <c r="M9" s="17"/>
      <c r="N9" s="40"/>
    </row>
    <row r="10" spans="2:29" x14ac:dyDescent="0.25">
      <c r="B10" s="7">
        <v>45907</v>
      </c>
      <c r="C10" s="8">
        <v>1728</v>
      </c>
      <c r="D10" s="9"/>
      <c r="E10" s="10">
        <v>18.350000000000001</v>
      </c>
      <c r="F10" s="33">
        <f t="shared" si="0"/>
        <v>31708.800000000003</v>
      </c>
      <c r="G10" s="15"/>
      <c r="H10" s="16"/>
      <c r="I10" s="17"/>
      <c r="J10" s="18"/>
      <c r="L10" s="52">
        <v>45898</v>
      </c>
      <c r="M10" s="17" t="s">
        <v>35</v>
      </c>
      <c r="N10" s="40">
        <v>300000</v>
      </c>
    </row>
    <row r="11" spans="2:29" x14ac:dyDescent="0.25">
      <c r="B11" s="7">
        <v>45908</v>
      </c>
      <c r="C11" s="8">
        <v>1741</v>
      </c>
      <c r="D11" s="9"/>
      <c r="E11" s="10">
        <v>18.350000000000001</v>
      </c>
      <c r="F11" s="33">
        <f t="shared" si="0"/>
        <v>31947.350000000002</v>
      </c>
      <c r="G11" s="19"/>
      <c r="H11" s="16"/>
      <c r="I11" s="17"/>
      <c r="J11" s="18"/>
      <c r="L11" s="52" t="s">
        <v>44</v>
      </c>
      <c r="M11" s="17"/>
      <c r="N11" s="40"/>
    </row>
    <row r="12" spans="2:29" x14ac:dyDescent="0.25">
      <c r="B12" s="7">
        <v>45909</v>
      </c>
      <c r="C12" s="8">
        <v>1756</v>
      </c>
      <c r="D12" s="9"/>
      <c r="E12" s="10">
        <v>18.350000000000001</v>
      </c>
      <c r="F12" s="33">
        <f t="shared" si="0"/>
        <v>32222.600000000002</v>
      </c>
      <c r="G12" s="19"/>
      <c r="H12" s="16"/>
      <c r="I12" s="17"/>
      <c r="J12" s="18"/>
    </row>
    <row r="13" spans="2:29" x14ac:dyDescent="0.25">
      <c r="B13" s="7">
        <v>45910</v>
      </c>
      <c r="C13" s="8">
        <v>1733</v>
      </c>
      <c r="D13" s="9"/>
      <c r="E13" s="10">
        <v>18.350000000000001</v>
      </c>
      <c r="F13" s="33">
        <f t="shared" si="0"/>
        <v>31800.550000000003</v>
      </c>
      <c r="G13" s="19"/>
      <c r="H13" s="16"/>
      <c r="I13" s="17"/>
      <c r="J13" s="18"/>
    </row>
    <row r="14" spans="2:29" x14ac:dyDescent="0.25">
      <c r="B14" s="7">
        <v>45911</v>
      </c>
      <c r="C14" s="8">
        <v>1742</v>
      </c>
      <c r="D14" s="9"/>
      <c r="E14" s="10">
        <v>18.350000000000001</v>
      </c>
      <c r="F14" s="33">
        <f t="shared" si="0"/>
        <v>31965.7</v>
      </c>
      <c r="G14" s="19"/>
      <c r="H14" s="16"/>
      <c r="I14" s="17"/>
      <c r="J14" s="18"/>
    </row>
    <row r="15" spans="2:29" x14ac:dyDescent="0.25">
      <c r="B15" s="7">
        <v>45912</v>
      </c>
      <c r="C15" s="8">
        <v>1739</v>
      </c>
      <c r="D15" s="9"/>
      <c r="E15" s="10">
        <v>18.350000000000001</v>
      </c>
      <c r="F15" s="33">
        <f t="shared" si="0"/>
        <v>31910.65</v>
      </c>
      <c r="G15" s="19"/>
      <c r="H15" s="16"/>
      <c r="I15" s="17"/>
      <c r="J15" s="18"/>
      <c r="L15" s="60">
        <v>52173</v>
      </c>
      <c r="M15" s="60">
        <v>18.350000000000001</v>
      </c>
      <c r="N15" s="60">
        <f>L15*M15</f>
        <v>957374.55</v>
      </c>
    </row>
    <row r="16" spans="2:29" x14ac:dyDescent="0.25">
      <c r="B16" s="7">
        <v>45913</v>
      </c>
      <c r="C16" s="8">
        <v>1764</v>
      </c>
      <c r="D16" s="9"/>
      <c r="E16" s="10">
        <v>18.350000000000001</v>
      </c>
      <c r="F16" s="33">
        <f t="shared" si="0"/>
        <v>32369.4</v>
      </c>
      <c r="G16" s="19"/>
      <c r="H16" s="16"/>
      <c r="I16" s="17"/>
      <c r="J16" s="18"/>
      <c r="L16" s="60"/>
      <c r="M16" s="60"/>
      <c r="N16" s="60"/>
    </row>
    <row r="17" spans="2:14" x14ac:dyDescent="0.25">
      <c r="B17" s="7">
        <v>45914</v>
      </c>
      <c r="C17" s="8">
        <v>1765</v>
      </c>
      <c r="D17" s="9"/>
      <c r="E17" s="10">
        <v>18.350000000000001</v>
      </c>
      <c r="F17" s="33">
        <f t="shared" si="0"/>
        <v>32387.750000000004</v>
      </c>
      <c r="G17" s="19"/>
      <c r="H17" s="16"/>
      <c r="I17" s="17"/>
      <c r="J17" s="18"/>
      <c r="L17" s="60"/>
      <c r="M17" s="60"/>
      <c r="N17" s="60"/>
    </row>
    <row r="18" spans="2:14" x14ac:dyDescent="0.25">
      <c r="B18" s="7">
        <v>45915</v>
      </c>
      <c r="C18" s="8">
        <v>1778</v>
      </c>
      <c r="D18" s="9"/>
      <c r="E18" s="10">
        <v>18.350000000000001</v>
      </c>
      <c r="F18" s="33">
        <f t="shared" si="0"/>
        <v>32626.300000000003</v>
      </c>
      <c r="G18" s="19"/>
      <c r="H18" s="16"/>
      <c r="I18" s="17"/>
      <c r="J18" s="18"/>
      <c r="L18" s="60"/>
      <c r="M18" s="60"/>
      <c r="N18" s="60"/>
    </row>
    <row r="19" spans="2:14" x14ac:dyDescent="0.25">
      <c r="B19" s="7">
        <v>45916</v>
      </c>
      <c r="C19" s="8">
        <v>1756</v>
      </c>
      <c r="D19" s="9"/>
      <c r="E19" s="10">
        <v>18.350000000000001</v>
      </c>
      <c r="F19" s="33">
        <f t="shared" si="0"/>
        <v>32222.600000000002</v>
      </c>
      <c r="G19" s="19"/>
      <c r="H19" s="16"/>
      <c r="I19" s="17"/>
      <c r="J19" s="18"/>
      <c r="L19" s="60"/>
      <c r="M19" s="60"/>
      <c r="N19" s="60"/>
    </row>
    <row r="20" spans="2:14" x14ac:dyDescent="0.25">
      <c r="B20" s="7">
        <v>45917</v>
      </c>
      <c r="C20" s="8">
        <v>1714</v>
      </c>
      <c r="D20" s="9"/>
      <c r="E20" s="10">
        <v>18.350000000000001</v>
      </c>
      <c r="F20" s="33">
        <f t="shared" si="0"/>
        <v>31451.9</v>
      </c>
      <c r="G20" s="19"/>
      <c r="H20" s="16"/>
      <c r="I20" s="17"/>
      <c r="J20" s="18"/>
      <c r="L20" s="60">
        <v>52173</v>
      </c>
      <c r="M20" s="60">
        <v>18</v>
      </c>
      <c r="N20" s="60">
        <f>L20*M20</f>
        <v>939114</v>
      </c>
    </row>
    <row r="21" spans="2:14" x14ac:dyDescent="0.25">
      <c r="B21" s="7">
        <v>45918</v>
      </c>
      <c r="C21" s="8">
        <v>1747</v>
      </c>
      <c r="D21" s="9"/>
      <c r="E21" s="10">
        <v>18.350000000000001</v>
      </c>
      <c r="F21" s="33">
        <f t="shared" si="0"/>
        <v>32057.45</v>
      </c>
      <c r="G21" s="19"/>
      <c r="H21" s="16"/>
      <c r="I21" s="17"/>
      <c r="J21" s="18"/>
      <c r="L21" s="60"/>
      <c r="M21" s="60"/>
      <c r="N21" s="60"/>
    </row>
    <row r="22" spans="2:14" x14ac:dyDescent="0.25">
      <c r="B22" s="7">
        <v>45919</v>
      </c>
      <c r="C22" s="8">
        <v>1697</v>
      </c>
      <c r="D22" s="9"/>
      <c r="E22" s="10">
        <v>18.350000000000001</v>
      </c>
      <c r="F22" s="33">
        <f t="shared" si="0"/>
        <v>31139.95</v>
      </c>
      <c r="G22" s="19"/>
      <c r="H22" s="16"/>
      <c r="I22" s="17"/>
      <c r="J22" s="18"/>
      <c r="L22" s="60"/>
      <c r="M22" s="60"/>
      <c r="N22" s="60"/>
    </row>
    <row r="23" spans="2:14" x14ac:dyDescent="0.25">
      <c r="B23" s="7">
        <v>45920</v>
      </c>
      <c r="C23" s="8">
        <v>1731</v>
      </c>
      <c r="D23" s="9"/>
      <c r="E23" s="10">
        <v>18.350000000000001</v>
      </c>
      <c r="F23" s="33">
        <f t="shared" si="0"/>
        <v>31763.850000000002</v>
      </c>
      <c r="G23" s="19"/>
      <c r="H23" s="16"/>
      <c r="I23" s="17"/>
      <c r="J23" s="18"/>
      <c r="L23" s="60"/>
      <c r="M23" s="60"/>
      <c r="N23" s="60"/>
    </row>
    <row r="24" spans="2:14" x14ac:dyDescent="0.25">
      <c r="B24" s="7">
        <v>45921</v>
      </c>
      <c r="C24" s="8">
        <v>1738</v>
      </c>
      <c r="D24" s="9"/>
      <c r="E24" s="10">
        <v>18.350000000000001</v>
      </c>
      <c r="F24" s="33">
        <f t="shared" si="0"/>
        <v>31892.300000000003</v>
      </c>
      <c r="G24" s="19"/>
      <c r="H24" s="16"/>
      <c r="I24" s="17"/>
      <c r="J24" s="18"/>
      <c r="L24" s="60"/>
      <c r="M24" s="61" t="s">
        <v>46</v>
      </c>
      <c r="N24" s="61">
        <f>N15-N20</f>
        <v>18260.550000000047</v>
      </c>
    </row>
    <row r="25" spans="2:14" x14ac:dyDescent="0.25">
      <c r="B25" s="7">
        <v>45922</v>
      </c>
      <c r="C25" s="8">
        <v>1755</v>
      </c>
      <c r="D25" s="9"/>
      <c r="E25" s="10">
        <v>18.350000000000001</v>
      </c>
      <c r="F25" s="33">
        <f t="shared" si="0"/>
        <v>32204.250000000004</v>
      </c>
      <c r="G25" s="19"/>
      <c r="H25" s="16"/>
      <c r="I25" s="17"/>
      <c r="J25" s="18"/>
      <c r="L25" s="60"/>
      <c r="M25" s="60"/>
      <c r="N25" s="60"/>
    </row>
    <row r="26" spans="2:14" x14ac:dyDescent="0.25">
      <c r="B26" s="7">
        <v>45923</v>
      </c>
      <c r="C26" s="8">
        <v>1762</v>
      </c>
      <c r="D26" s="9"/>
      <c r="E26" s="10">
        <v>18.350000000000001</v>
      </c>
      <c r="F26" s="33">
        <f t="shared" si="0"/>
        <v>32332.7</v>
      </c>
      <c r="G26" s="19"/>
      <c r="H26" s="16"/>
      <c r="I26" s="17"/>
      <c r="J26" s="18"/>
      <c r="L26" s="60"/>
      <c r="M26" s="60"/>
      <c r="N26" s="60"/>
    </row>
    <row r="27" spans="2:14" x14ac:dyDescent="0.25">
      <c r="B27" s="7">
        <v>45924</v>
      </c>
      <c r="C27" s="8">
        <v>1756</v>
      </c>
      <c r="D27" s="9"/>
      <c r="E27" s="10">
        <v>18.350000000000001</v>
      </c>
      <c r="F27" s="33">
        <f t="shared" si="0"/>
        <v>32222.600000000002</v>
      </c>
      <c r="G27" s="19"/>
      <c r="H27" s="16"/>
      <c r="I27" s="17"/>
      <c r="J27" s="18"/>
      <c r="L27" s="60"/>
      <c r="M27" s="63"/>
      <c r="N27" s="60"/>
    </row>
    <row r="28" spans="2:14" x14ac:dyDescent="0.25">
      <c r="B28" s="7">
        <v>45925</v>
      </c>
      <c r="C28" s="8">
        <v>1745</v>
      </c>
      <c r="D28" s="9"/>
      <c r="E28" s="10">
        <v>18.350000000000001</v>
      </c>
      <c r="F28" s="33">
        <f t="shared" si="0"/>
        <v>32020.750000000004</v>
      </c>
      <c r="G28" s="19"/>
      <c r="H28" s="16"/>
      <c r="I28" s="17"/>
      <c r="J28" s="18"/>
    </row>
    <row r="29" spans="2:14" x14ac:dyDescent="0.25">
      <c r="B29" s="7">
        <v>45926</v>
      </c>
      <c r="C29" s="8">
        <v>1702</v>
      </c>
      <c r="D29" s="9"/>
      <c r="E29" s="10">
        <v>18.350000000000001</v>
      </c>
      <c r="F29" s="33">
        <f t="shared" si="0"/>
        <v>31231.7</v>
      </c>
      <c r="G29" s="19"/>
      <c r="H29" s="16"/>
      <c r="I29" s="17"/>
      <c r="J29" s="18"/>
      <c r="L29" s="31"/>
      <c r="N29" s="62"/>
    </row>
    <row r="30" spans="2:14" x14ac:dyDescent="0.25">
      <c r="B30" s="7">
        <v>45927</v>
      </c>
      <c r="C30" s="8">
        <v>1729</v>
      </c>
      <c r="D30" s="9"/>
      <c r="E30" s="10">
        <v>18.350000000000001</v>
      </c>
      <c r="F30" s="33">
        <f t="shared" si="0"/>
        <v>31727.15</v>
      </c>
      <c r="G30" s="19"/>
      <c r="H30" s="16"/>
      <c r="I30" s="17"/>
      <c r="J30" s="18"/>
    </row>
    <row r="31" spans="2:14" x14ac:dyDescent="0.25">
      <c r="B31" s="7">
        <v>45928</v>
      </c>
      <c r="C31" s="8">
        <v>1679</v>
      </c>
      <c r="D31" s="9"/>
      <c r="E31" s="10">
        <v>18.350000000000001</v>
      </c>
      <c r="F31" s="33">
        <f t="shared" si="0"/>
        <v>30809.65</v>
      </c>
      <c r="G31" s="19"/>
      <c r="H31" s="16"/>
      <c r="I31" s="17"/>
      <c r="J31" s="18"/>
    </row>
    <row r="32" spans="2:14" x14ac:dyDescent="0.25">
      <c r="B32" s="7">
        <v>45929</v>
      </c>
      <c r="C32" s="8">
        <v>1685</v>
      </c>
      <c r="D32" s="9"/>
      <c r="E32" s="10">
        <v>18.350000000000001</v>
      </c>
      <c r="F32" s="33">
        <f t="shared" si="0"/>
        <v>30919.750000000004</v>
      </c>
      <c r="G32" s="19"/>
      <c r="H32" s="16"/>
      <c r="I32" s="17"/>
      <c r="J32" s="18"/>
    </row>
    <row r="33" spans="2:14" x14ac:dyDescent="0.25">
      <c r="B33" s="7">
        <v>45930</v>
      </c>
      <c r="C33" s="8">
        <v>1697</v>
      </c>
      <c r="D33" s="9"/>
      <c r="E33" s="10">
        <v>18.350000000000001</v>
      </c>
      <c r="F33" s="33">
        <f t="shared" si="0"/>
        <v>31139.95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  <c r="N34" s="31"/>
    </row>
    <row r="35" spans="2:14" x14ac:dyDescent="0.25">
      <c r="B35" s="41" t="s">
        <v>10</v>
      </c>
      <c r="C35" s="42">
        <f>SUM(C4:C34)</f>
        <v>52173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959008.60550000006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957374.54999999981</v>
      </c>
    </row>
    <row r="37" spans="2:14" x14ac:dyDescent="0.25">
      <c r="B37" s="26" t="s">
        <v>14</v>
      </c>
      <c r="C37" s="30">
        <f>C35</f>
        <v>52173</v>
      </c>
      <c r="D37" s="9">
        <f>D35/1.03</f>
        <v>0</v>
      </c>
      <c r="E37" s="10"/>
      <c r="F37" s="33">
        <f>SUM(F4:F36)</f>
        <v>957374.54999999981</v>
      </c>
      <c r="G37" s="19"/>
      <c r="H37" s="17" t="s">
        <v>15</v>
      </c>
      <c r="I37" s="17">
        <v>0.01</v>
      </c>
      <c r="J37" s="18">
        <f>J36*I37</f>
        <v>9573.7454999999991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7939.6899999997113</v>
      </c>
      <c r="L39" s="31">
        <f>J36-J4-J5-J6+J37</f>
        <v>956444.82999999984</v>
      </c>
      <c r="M39" s="31"/>
      <c r="N39" s="31"/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31"/>
      <c r="N40" s="3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600000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45931</v>
      </c>
      <c r="C4" s="8">
        <v>1708</v>
      </c>
      <c r="D4" s="9"/>
      <c r="E4" s="10">
        <v>20</v>
      </c>
      <c r="F4" s="33">
        <f>E4*C4</f>
        <v>34160</v>
      </c>
      <c r="G4" s="11"/>
      <c r="H4" s="12" t="s">
        <v>6</v>
      </c>
      <c r="I4" s="13">
        <v>0.01</v>
      </c>
      <c r="J4" s="14">
        <f>(F36+F37)*I4</f>
        <v>10746.4</v>
      </c>
      <c r="L4" s="58">
        <v>45898</v>
      </c>
      <c r="M4" s="13" t="s">
        <v>38</v>
      </c>
      <c r="N4" s="59">
        <v>300000</v>
      </c>
    </row>
    <row r="5" spans="2:29" x14ac:dyDescent="0.25">
      <c r="B5" s="7">
        <v>45932</v>
      </c>
      <c r="C5" s="8">
        <v>1686</v>
      </c>
      <c r="D5" s="9"/>
      <c r="E5" s="10">
        <v>20</v>
      </c>
      <c r="F5" s="33">
        <f t="shared" ref="F5:F34" si="0">E5*C5</f>
        <v>33720</v>
      </c>
      <c r="G5" s="11"/>
      <c r="H5" s="12" t="s">
        <v>7</v>
      </c>
      <c r="I5" s="13">
        <v>1E-3</v>
      </c>
      <c r="J5" s="14">
        <v>976.12</v>
      </c>
      <c r="L5" s="55" t="s">
        <v>41</v>
      </c>
      <c r="M5" s="56"/>
      <c r="N5" s="57">
        <v>-300000</v>
      </c>
    </row>
    <row r="6" spans="2:29" x14ac:dyDescent="0.25">
      <c r="B6" s="7">
        <v>45933</v>
      </c>
      <c r="C6" s="8">
        <v>2537</v>
      </c>
      <c r="D6" s="9"/>
      <c r="E6" s="10">
        <v>20</v>
      </c>
      <c r="F6" s="33">
        <f t="shared" si="0"/>
        <v>50740</v>
      </c>
      <c r="G6" s="11"/>
      <c r="H6" s="12" t="s">
        <v>8</v>
      </c>
      <c r="I6" s="13"/>
      <c r="J6" s="14"/>
      <c r="L6" s="58">
        <v>45898</v>
      </c>
      <c r="M6" s="13" t="s">
        <v>40</v>
      </c>
      <c r="N6" s="59">
        <v>300000</v>
      </c>
    </row>
    <row r="7" spans="2:29" x14ac:dyDescent="0.25">
      <c r="B7" s="7">
        <v>45934</v>
      </c>
      <c r="C7" s="8">
        <v>853</v>
      </c>
      <c r="D7" s="9"/>
      <c r="E7" s="10">
        <v>20</v>
      </c>
      <c r="F7" s="33">
        <f t="shared" si="0"/>
        <v>17060</v>
      </c>
      <c r="G7" s="11"/>
      <c r="H7" s="12" t="s">
        <v>9</v>
      </c>
      <c r="I7" s="13"/>
      <c r="J7" s="14">
        <f>'EYLÜL 2025'!J39*-1</f>
        <v>-7939.6899999997113</v>
      </c>
      <c r="L7" s="55" t="s">
        <v>42</v>
      </c>
      <c r="M7" s="56"/>
      <c r="N7" s="57">
        <v>-300000</v>
      </c>
    </row>
    <row r="8" spans="2:29" x14ac:dyDescent="0.25">
      <c r="B8" s="7">
        <v>45935</v>
      </c>
      <c r="C8" s="8">
        <v>1680</v>
      </c>
      <c r="D8" s="9"/>
      <c r="E8" s="10">
        <v>20</v>
      </c>
      <c r="F8" s="33">
        <f t="shared" si="0"/>
        <v>33600</v>
      </c>
      <c r="G8" s="15"/>
      <c r="H8" s="16"/>
      <c r="I8" s="17"/>
      <c r="J8" s="18"/>
      <c r="L8" s="52">
        <v>45898</v>
      </c>
      <c r="M8" s="17" t="s">
        <v>39</v>
      </c>
      <c r="N8" s="40">
        <v>300000</v>
      </c>
    </row>
    <row r="9" spans="2:29" x14ac:dyDescent="0.25">
      <c r="B9" s="7">
        <v>45936</v>
      </c>
      <c r="C9" s="8">
        <v>1664</v>
      </c>
      <c r="D9" s="9"/>
      <c r="E9" s="10">
        <v>20</v>
      </c>
      <c r="F9" s="33">
        <f t="shared" si="0"/>
        <v>33280</v>
      </c>
      <c r="G9" s="15" t="s">
        <v>40</v>
      </c>
      <c r="H9" s="16"/>
      <c r="I9" s="17"/>
      <c r="J9" s="18">
        <v>300000</v>
      </c>
      <c r="L9" s="52" t="s">
        <v>43</v>
      </c>
      <c r="M9" s="17"/>
      <c r="N9" s="40"/>
    </row>
    <row r="10" spans="2:29" x14ac:dyDescent="0.25">
      <c r="B10" s="7">
        <v>45937</v>
      </c>
      <c r="C10" s="8">
        <v>1648</v>
      </c>
      <c r="D10" s="9"/>
      <c r="E10" s="10">
        <v>20</v>
      </c>
      <c r="F10" s="33">
        <f t="shared" si="0"/>
        <v>32960</v>
      </c>
      <c r="G10" s="15">
        <v>45987</v>
      </c>
      <c r="H10" s="16" t="s">
        <v>47</v>
      </c>
      <c r="I10" s="17"/>
      <c r="J10" s="18">
        <v>760110.77</v>
      </c>
      <c r="L10" s="52">
        <v>45898</v>
      </c>
      <c r="M10" s="17" t="s">
        <v>35</v>
      </c>
      <c r="N10" s="40">
        <v>300000</v>
      </c>
    </row>
    <row r="11" spans="2:29" x14ac:dyDescent="0.25">
      <c r="B11" s="7">
        <v>45938</v>
      </c>
      <c r="C11" s="8">
        <v>1650</v>
      </c>
      <c r="D11" s="9"/>
      <c r="E11" s="10">
        <v>20</v>
      </c>
      <c r="F11" s="33">
        <f t="shared" si="0"/>
        <v>33000</v>
      </c>
      <c r="G11" s="19"/>
      <c r="H11" s="16"/>
      <c r="I11" s="17"/>
      <c r="J11" s="18"/>
      <c r="L11" s="52" t="s">
        <v>44</v>
      </c>
      <c r="M11" s="17"/>
      <c r="N11" s="40"/>
    </row>
    <row r="12" spans="2:29" x14ac:dyDescent="0.25">
      <c r="B12" s="7">
        <v>45939</v>
      </c>
      <c r="C12" s="8">
        <v>1632</v>
      </c>
      <c r="D12" s="9"/>
      <c r="E12" s="10">
        <v>20</v>
      </c>
      <c r="F12" s="33">
        <f t="shared" si="0"/>
        <v>32640</v>
      </c>
      <c r="G12" s="19"/>
      <c r="H12" s="16"/>
      <c r="I12" s="17"/>
      <c r="J12" s="18"/>
    </row>
    <row r="13" spans="2:29" x14ac:dyDescent="0.25">
      <c r="B13" s="7">
        <v>45940</v>
      </c>
      <c r="C13" s="8">
        <v>1650</v>
      </c>
      <c r="D13" s="9"/>
      <c r="E13" s="10">
        <v>20</v>
      </c>
      <c r="F13" s="33">
        <f t="shared" si="0"/>
        <v>33000</v>
      </c>
      <c r="G13" s="19"/>
      <c r="H13" s="16"/>
      <c r="I13" s="17"/>
      <c r="J13" s="18"/>
    </row>
    <row r="14" spans="2:29" x14ac:dyDescent="0.25">
      <c r="B14" s="7">
        <v>45941</v>
      </c>
      <c r="C14" s="8">
        <v>1684</v>
      </c>
      <c r="D14" s="9"/>
      <c r="E14" s="10">
        <v>20</v>
      </c>
      <c r="F14" s="33">
        <f t="shared" si="0"/>
        <v>33680</v>
      </c>
      <c r="G14" s="19"/>
      <c r="H14" s="16"/>
      <c r="I14" s="17"/>
      <c r="J14" s="18"/>
    </row>
    <row r="15" spans="2:29" x14ac:dyDescent="0.25">
      <c r="B15" s="7">
        <v>45942</v>
      </c>
      <c r="C15" s="8">
        <v>1686</v>
      </c>
      <c r="D15" s="9"/>
      <c r="E15" s="10">
        <v>20</v>
      </c>
      <c r="F15" s="33">
        <f t="shared" si="0"/>
        <v>33720</v>
      </c>
      <c r="G15" s="19"/>
      <c r="H15" s="16"/>
      <c r="I15" s="17"/>
      <c r="J15" s="18"/>
    </row>
    <row r="16" spans="2:29" x14ac:dyDescent="0.25">
      <c r="B16" s="7">
        <v>45943</v>
      </c>
      <c r="C16" s="8">
        <v>1638</v>
      </c>
      <c r="D16" s="9"/>
      <c r="E16" s="10">
        <v>20</v>
      </c>
      <c r="F16" s="33">
        <f t="shared" si="0"/>
        <v>32760</v>
      </c>
      <c r="G16" s="19"/>
      <c r="H16" s="16"/>
      <c r="I16" s="17"/>
      <c r="J16" s="18"/>
    </row>
    <row r="17" spans="2:10" x14ac:dyDescent="0.25">
      <c r="B17" s="7">
        <v>45944</v>
      </c>
      <c r="C17" s="8">
        <v>1738</v>
      </c>
      <c r="D17" s="9"/>
      <c r="E17" s="10">
        <v>20</v>
      </c>
      <c r="F17" s="33">
        <f t="shared" si="0"/>
        <v>34760</v>
      </c>
      <c r="G17" s="19"/>
      <c r="H17" s="16"/>
      <c r="I17" s="17"/>
      <c r="J17" s="18"/>
    </row>
    <row r="18" spans="2:10" x14ac:dyDescent="0.25">
      <c r="B18" s="7">
        <v>45945</v>
      </c>
      <c r="C18" s="8">
        <v>1673</v>
      </c>
      <c r="D18" s="9"/>
      <c r="E18" s="10">
        <v>20</v>
      </c>
      <c r="F18" s="33">
        <f t="shared" si="0"/>
        <v>33460</v>
      </c>
      <c r="G18" s="19"/>
      <c r="H18" s="16"/>
      <c r="I18" s="17"/>
      <c r="J18" s="18"/>
    </row>
    <row r="19" spans="2:10" x14ac:dyDescent="0.25">
      <c r="B19" s="7">
        <v>45946</v>
      </c>
      <c r="C19" s="8">
        <v>1687</v>
      </c>
      <c r="D19" s="9"/>
      <c r="E19" s="10">
        <v>20</v>
      </c>
      <c r="F19" s="33">
        <f t="shared" si="0"/>
        <v>33740</v>
      </c>
      <c r="G19" s="19"/>
      <c r="H19" s="16"/>
      <c r="I19" s="17"/>
      <c r="J19" s="18"/>
    </row>
    <row r="20" spans="2:10" x14ac:dyDescent="0.25">
      <c r="B20" s="7">
        <v>45947</v>
      </c>
      <c r="C20" s="8">
        <v>1708</v>
      </c>
      <c r="D20" s="9"/>
      <c r="E20" s="10">
        <v>20</v>
      </c>
      <c r="F20" s="33">
        <f t="shared" si="0"/>
        <v>34160</v>
      </c>
      <c r="G20" s="19"/>
      <c r="H20" s="16"/>
      <c r="I20" s="17"/>
      <c r="J20" s="18"/>
    </row>
    <row r="21" spans="2:10" x14ac:dyDescent="0.25">
      <c r="B21" s="7">
        <v>45948</v>
      </c>
      <c r="C21" s="8">
        <v>1730</v>
      </c>
      <c r="D21" s="9"/>
      <c r="E21" s="10">
        <v>20</v>
      </c>
      <c r="F21" s="33">
        <f t="shared" si="0"/>
        <v>34600</v>
      </c>
      <c r="G21" s="19"/>
      <c r="H21" s="16"/>
      <c r="I21" s="17"/>
      <c r="J21" s="18"/>
    </row>
    <row r="22" spans="2:10" x14ac:dyDescent="0.25">
      <c r="B22" s="7">
        <v>45949</v>
      </c>
      <c r="C22" s="8">
        <v>1720</v>
      </c>
      <c r="D22" s="9"/>
      <c r="E22" s="10">
        <v>20</v>
      </c>
      <c r="F22" s="33">
        <f t="shared" si="0"/>
        <v>34400</v>
      </c>
      <c r="G22" s="19"/>
      <c r="H22" s="16"/>
      <c r="I22" s="17"/>
      <c r="J22" s="18"/>
    </row>
    <row r="23" spans="2:10" x14ac:dyDescent="0.25">
      <c r="B23" s="7">
        <v>45950</v>
      </c>
      <c r="C23" s="8">
        <v>1729</v>
      </c>
      <c r="D23" s="9"/>
      <c r="E23" s="10">
        <v>20</v>
      </c>
      <c r="F23" s="33">
        <f t="shared" si="0"/>
        <v>34580</v>
      </c>
      <c r="G23" s="19"/>
      <c r="H23" s="16"/>
      <c r="I23" s="17"/>
      <c r="J23" s="18"/>
    </row>
    <row r="24" spans="2:10" x14ac:dyDescent="0.25">
      <c r="B24" s="7">
        <v>45951</v>
      </c>
      <c r="C24" s="8">
        <v>1804</v>
      </c>
      <c r="D24" s="9"/>
      <c r="E24" s="10">
        <v>20</v>
      </c>
      <c r="F24" s="33">
        <f t="shared" si="0"/>
        <v>36080</v>
      </c>
      <c r="G24" s="19"/>
      <c r="H24" s="16"/>
      <c r="I24" s="17"/>
      <c r="J24" s="18"/>
    </row>
    <row r="25" spans="2:10" x14ac:dyDescent="0.25">
      <c r="B25" s="7">
        <v>45952</v>
      </c>
      <c r="C25" s="8">
        <v>1814</v>
      </c>
      <c r="D25" s="9"/>
      <c r="E25" s="10">
        <v>20</v>
      </c>
      <c r="F25" s="33">
        <f t="shared" si="0"/>
        <v>36280</v>
      </c>
      <c r="G25" s="19"/>
      <c r="H25" s="16"/>
      <c r="I25" s="17"/>
      <c r="J25" s="18"/>
    </row>
    <row r="26" spans="2:10" x14ac:dyDescent="0.25">
      <c r="B26" s="7">
        <v>45953</v>
      </c>
      <c r="C26" s="8">
        <v>1825</v>
      </c>
      <c r="D26" s="9"/>
      <c r="E26" s="10">
        <v>20</v>
      </c>
      <c r="F26" s="33">
        <f t="shared" si="0"/>
        <v>36500</v>
      </c>
      <c r="G26" s="19"/>
      <c r="H26" s="16"/>
      <c r="I26" s="17"/>
      <c r="J26" s="18"/>
    </row>
    <row r="27" spans="2:10" x14ac:dyDescent="0.25">
      <c r="B27" s="7">
        <v>45954</v>
      </c>
      <c r="C27" s="8">
        <v>1817</v>
      </c>
      <c r="D27" s="9"/>
      <c r="E27" s="10">
        <v>20</v>
      </c>
      <c r="F27" s="33">
        <f t="shared" si="0"/>
        <v>36340</v>
      </c>
      <c r="G27" s="19"/>
      <c r="H27" s="16"/>
      <c r="I27" s="17"/>
      <c r="J27" s="18"/>
    </row>
    <row r="28" spans="2:10" x14ac:dyDescent="0.25">
      <c r="B28" s="7">
        <v>45955</v>
      </c>
      <c r="C28" s="8">
        <v>1853</v>
      </c>
      <c r="D28" s="9"/>
      <c r="E28" s="10">
        <v>20</v>
      </c>
      <c r="F28" s="33">
        <f t="shared" si="0"/>
        <v>37060</v>
      </c>
      <c r="G28" s="19"/>
      <c r="H28" s="16"/>
      <c r="I28" s="17"/>
      <c r="J28" s="18"/>
    </row>
    <row r="29" spans="2:10" x14ac:dyDescent="0.25">
      <c r="B29" s="7">
        <v>45956</v>
      </c>
      <c r="C29" s="8">
        <v>1824</v>
      </c>
      <c r="D29" s="9"/>
      <c r="E29" s="10">
        <v>20</v>
      </c>
      <c r="F29" s="33">
        <f t="shared" si="0"/>
        <v>36480</v>
      </c>
      <c r="G29" s="19"/>
      <c r="H29" s="16"/>
      <c r="I29" s="17"/>
      <c r="J29" s="18"/>
    </row>
    <row r="30" spans="2:10" x14ac:dyDescent="0.25">
      <c r="B30" s="7">
        <v>45957</v>
      </c>
      <c r="C30" s="8">
        <v>1876</v>
      </c>
      <c r="D30" s="9"/>
      <c r="E30" s="10">
        <v>20</v>
      </c>
      <c r="F30" s="33">
        <f t="shared" si="0"/>
        <v>37520</v>
      </c>
      <c r="G30" s="19"/>
      <c r="H30" s="16"/>
      <c r="I30" s="17"/>
      <c r="J30" s="18"/>
    </row>
    <row r="31" spans="2:10" x14ac:dyDescent="0.25">
      <c r="B31" s="7">
        <v>45958</v>
      </c>
      <c r="C31" s="8">
        <v>1837</v>
      </c>
      <c r="D31" s="9"/>
      <c r="E31" s="10">
        <v>20</v>
      </c>
      <c r="F31" s="33">
        <f t="shared" si="0"/>
        <v>36740</v>
      </c>
      <c r="G31" s="19"/>
      <c r="H31" s="16"/>
      <c r="I31" s="17"/>
      <c r="J31" s="18"/>
    </row>
    <row r="32" spans="2:10" x14ac:dyDescent="0.25">
      <c r="B32" s="7">
        <v>45959</v>
      </c>
      <c r="C32" s="8">
        <v>1780</v>
      </c>
      <c r="D32" s="9"/>
      <c r="E32" s="10">
        <v>20</v>
      </c>
      <c r="F32" s="33">
        <f t="shared" si="0"/>
        <v>35600</v>
      </c>
      <c r="G32" s="19"/>
      <c r="H32" s="16"/>
      <c r="I32" s="17"/>
      <c r="J32" s="18"/>
    </row>
    <row r="33" spans="2:12" x14ac:dyDescent="0.25">
      <c r="B33" s="7">
        <v>45960</v>
      </c>
      <c r="C33" s="8">
        <v>1761</v>
      </c>
      <c r="D33" s="9"/>
      <c r="E33" s="10">
        <v>20</v>
      </c>
      <c r="F33" s="33">
        <f t="shared" si="0"/>
        <v>35220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1840</v>
      </c>
      <c r="D34" s="48"/>
      <c r="E34" s="10">
        <v>20</v>
      </c>
      <c r="F34" s="49">
        <f t="shared" si="0"/>
        <v>36800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53732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1063893.6000000003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1074640</v>
      </c>
      <c r="L36" s="31">
        <f>J36-J4-J5-J6+J37</f>
        <v>1073663.8799999999</v>
      </c>
    </row>
    <row r="37" spans="2:12" x14ac:dyDescent="0.25">
      <c r="B37" s="26" t="s">
        <v>14</v>
      </c>
      <c r="C37" s="30">
        <f>C35</f>
        <v>53732</v>
      </c>
      <c r="D37" s="9">
        <f>D35/1.03</f>
        <v>0</v>
      </c>
      <c r="E37" s="10"/>
      <c r="F37" s="33">
        <f>SUM(F4:F36)</f>
        <v>1074640</v>
      </c>
      <c r="G37" s="19"/>
      <c r="H37" s="17" t="s">
        <v>15</v>
      </c>
      <c r="I37" s="17">
        <v>0.01</v>
      </c>
      <c r="J37" s="18">
        <f>J36*I37</f>
        <v>10746.4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21492.799999999581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1" sqref="L1:N5"/>
    </sheetView>
  </sheetViews>
  <sheetFormatPr defaultRowHeight="15" x14ac:dyDescent="0.25"/>
  <cols>
    <col min="1" max="1" width="5.140625" customWidth="1"/>
    <col min="2" max="2" width="10.28515625" bestFit="1" customWidth="1"/>
    <col min="5" max="5" width="6.710937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300000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45962</v>
      </c>
      <c r="C4" s="8">
        <v>1807</v>
      </c>
      <c r="D4" s="9"/>
      <c r="E4" s="10">
        <v>20.5</v>
      </c>
      <c r="F4" s="33">
        <f>E4*C4</f>
        <v>37043.5</v>
      </c>
      <c r="G4" s="11"/>
      <c r="H4" s="12" t="s">
        <v>6</v>
      </c>
      <c r="I4" s="13">
        <v>0.01</v>
      </c>
      <c r="J4" s="14">
        <f>(F36+F37)*I4</f>
        <v>11437.36</v>
      </c>
      <c r="L4" s="58">
        <v>45898</v>
      </c>
      <c r="M4" s="13" t="s">
        <v>38</v>
      </c>
      <c r="N4" s="59">
        <v>300000</v>
      </c>
    </row>
    <row r="5" spans="2:29" x14ac:dyDescent="0.25">
      <c r="B5" s="7">
        <v>45963</v>
      </c>
      <c r="C5" s="8">
        <v>1811</v>
      </c>
      <c r="D5" s="9"/>
      <c r="E5" s="10">
        <v>20.5</v>
      </c>
      <c r="F5" s="33">
        <f t="shared" ref="F5:F34" si="0">E5*C5</f>
        <v>37125.5</v>
      </c>
      <c r="G5" s="11"/>
      <c r="H5" s="12" t="s">
        <v>7</v>
      </c>
      <c r="I5" s="13">
        <v>1E-3</v>
      </c>
      <c r="J5" s="14">
        <v>1104.68</v>
      </c>
      <c r="L5" s="55" t="s">
        <v>41</v>
      </c>
      <c r="M5" s="56"/>
      <c r="N5" s="57">
        <v>-300000</v>
      </c>
    </row>
    <row r="6" spans="2:29" x14ac:dyDescent="0.25">
      <c r="B6" s="7">
        <v>45964</v>
      </c>
      <c r="C6" s="8">
        <v>1827</v>
      </c>
      <c r="D6" s="9"/>
      <c r="E6" s="10">
        <v>20.5</v>
      </c>
      <c r="F6" s="33">
        <f t="shared" si="0"/>
        <v>37453.5</v>
      </c>
      <c r="G6" s="11"/>
      <c r="H6" s="12" t="s">
        <v>8</v>
      </c>
      <c r="I6" s="13"/>
      <c r="J6" s="14"/>
      <c r="L6" s="58">
        <v>45898</v>
      </c>
      <c r="M6" s="13" t="s">
        <v>40</v>
      </c>
      <c r="N6" s="59">
        <v>300000</v>
      </c>
    </row>
    <row r="7" spans="2:29" x14ac:dyDescent="0.25">
      <c r="B7" s="7">
        <v>45965</v>
      </c>
      <c r="C7" s="8">
        <v>1841</v>
      </c>
      <c r="D7" s="9"/>
      <c r="E7" s="10">
        <v>20.5</v>
      </c>
      <c r="F7" s="33">
        <f t="shared" si="0"/>
        <v>37740.5</v>
      </c>
      <c r="G7" s="11"/>
      <c r="H7" s="12" t="s">
        <v>9</v>
      </c>
      <c r="I7" s="13"/>
      <c r="J7" s="14">
        <f>'EKİM 2025'!J39*-1</f>
        <v>-21492.799999999581</v>
      </c>
      <c r="L7" s="55" t="s">
        <v>42</v>
      </c>
      <c r="M7" s="56"/>
      <c r="N7" s="57">
        <v>-300000</v>
      </c>
    </row>
    <row r="8" spans="2:29" x14ac:dyDescent="0.25">
      <c r="B8" s="7">
        <v>45966</v>
      </c>
      <c r="C8" s="8">
        <v>1894</v>
      </c>
      <c r="D8" s="9"/>
      <c r="E8" s="10">
        <v>20.5</v>
      </c>
      <c r="F8" s="33">
        <f t="shared" si="0"/>
        <v>38827</v>
      </c>
      <c r="G8" s="15"/>
      <c r="H8" s="16"/>
      <c r="I8" s="17"/>
      <c r="J8" s="18"/>
      <c r="L8" s="58">
        <v>45898</v>
      </c>
      <c r="M8" s="13" t="s">
        <v>39</v>
      </c>
      <c r="N8" s="59">
        <v>300000</v>
      </c>
    </row>
    <row r="9" spans="2:29" x14ac:dyDescent="0.25">
      <c r="B9" s="7">
        <v>45967</v>
      </c>
      <c r="C9" s="8">
        <v>1846</v>
      </c>
      <c r="D9" s="9"/>
      <c r="E9" s="10">
        <v>20.5</v>
      </c>
      <c r="F9" s="33">
        <f t="shared" si="0"/>
        <v>37843</v>
      </c>
      <c r="G9" s="15" t="s">
        <v>39</v>
      </c>
      <c r="H9" s="16"/>
      <c r="I9" s="17"/>
      <c r="J9" s="18">
        <v>300000</v>
      </c>
      <c r="L9" s="55" t="s">
        <v>43</v>
      </c>
      <c r="M9" s="56"/>
      <c r="N9" s="57">
        <v>-300000</v>
      </c>
    </row>
    <row r="10" spans="2:29" x14ac:dyDescent="0.25">
      <c r="B10" s="7">
        <v>45968</v>
      </c>
      <c r="C10" s="8">
        <v>1907</v>
      </c>
      <c r="D10" s="9"/>
      <c r="E10" s="10">
        <v>20.5</v>
      </c>
      <c r="F10" s="33">
        <f t="shared" si="0"/>
        <v>39093.5</v>
      </c>
      <c r="G10" s="15"/>
      <c r="H10" s="16"/>
      <c r="I10" s="17"/>
      <c r="J10" s="18"/>
      <c r="L10" s="52">
        <v>45898</v>
      </c>
      <c r="M10" s="17" t="s">
        <v>35</v>
      </c>
      <c r="N10" s="40">
        <v>300000</v>
      </c>
    </row>
    <row r="11" spans="2:29" x14ac:dyDescent="0.25">
      <c r="B11" s="7">
        <v>45969</v>
      </c>
      <c r="C11" s="8">
        <v>1902</v>
      </c>
      <c r="D11" s="9"/>
      <c r="E11" s="10">
        <v>20.5</v>
      </c>
      <c r="F11" s="33">
        <f t="shared" si="0"/>
        <v>38991</v>
      </c>
      <c r="G11" s="15">
        <v>45996</v>
      </c>
      <c r="H11" s="16" t="s">
        <v>48</v>
      </c>
      <c r="I11" s="17"/>
      <c r="J11" s="18">
        <v>150000</v>
      </c>
      <c r="L11" s="52" t="s">
        <v>44</v>
      </c>
      <c r="M11" s="17"/>
      <c r="N11" s="40"/>
    </row>
    <row r="12" spans="2:29" x14ac:dyDescent="0.25">
      <c r="B12" s="7">
        <v>45970</v>
      </c>
      <c r="C12" s="8">
        <v>1851</v>
      </c>
      <c r="D12" s="9"/>
      <c r="E12" s="10">
        <v>20.5</v>
      </c>
      <c r="F12" s="33">
        <f t="shared" si="0"/>
        <v>37945.5</v>
      </c>
      <c r="G12" s="19"/>
      <c r="H12" s="16"/>
      <c r="I12" s="17"/>
      <c r="J12" s="18"/>
    </row>
    <row r="13" spans="2:29" x14ac:dyDescent="0.25">
      <c r="B13" s="7">
        <v>45971</v>
      </c>
      <c r="C13" s="8">
        <v>1875</v>
      </c>
      <c r="D13" s="9"/>
      <c r="E13" s="10">
        <v>20.5</v>
      </c>
      <c r="F13" s="33">
        <f t="shared" si="0"/>
        <v>38437.5</v>
      </c>
      <c r="G13" s="19" t="s">
        <v>49</v>
      </c>
      <c r="H13" s="16"/>
      <c r="I13" s="17"/>
      <c r="J13" s="18">
        <v>300</v>
      </c>
    </row>
    <row r="14" spans="2:29" x14ac:dyDescent="0.25">
      <c r="B14" s="7">
        <v>45972</v>
      </c>
      <c r="C14" s="8">
        <v>1868</v>
      </c>
      <c r="D14" s="9"/>
      <c r="E14" s="10">
        <v>20.5</v>
      </c>
      <c r="F14" s="33">
        <f t="shared" si="0"/>
        <v>38294</v>
      </c>
      <c r="G14" s="19"/>
      <c r="H14" s="16"/>
      <c r="I14" s="17"/>
      <c r="J14" s="18"/>
    </row>
    <row r="15" spans="2:29" x14ac:dyDescent="0.25">
      <c r="B15" s="7">
        <v>45973</v>
      </c>
      <c r="C15" s="8">
        <v>1856</v>
      </c>
      <c r="D15" s="9"/>
      <c r="E15" s="10">
        <v>20.5</v>
      </c>
      <c r="F15" s="33">
        <f t="shared" si="0"/>
        <v>38048</v>
      </c>
      <c r="G15" s="15">
        <v>46021</v>
      </c>
      <c r="H15" s="16" t="s">
        <v>50</v>
      </c>
      <c r="I15" s="17"/>
      <c r="J15" s="18">
        <v>685928.12</v>
      </c>
    </row>
    <row r="16" spans="2:29" x14ac:dyDescent="0.25">
      <c r="B16" s="7">
        <v>45974</v>
      </c>
      <c r="C16" s="8">
        <v>1843</v>
      </c>
      <c r="D16" s="9"/>
      <c r="E16" s="10">
        <v>20.5</v>
      </c>
      <c r="F16" s="33">
        <f t="shared" si="0"/>
        <v>37781.5</v>
      </c>
      <c r="G16" s="19"/>
      <c r="H16" s="16"/>
      <c r="I16" s="17"/>
      <c r="J16" s="18"/>
      <c r="L16" s="64"/>
    </row>
    <row r="17" spans="2:10" x14ac:dyDescent="0.25">
      <c r="B17" s="7">
        <v>45975</v>
      </c>
      <c r="C17" s="8">
        <v>1810</v>
      </c>
      <c r="D17" s="9"/>
      <c r="E17" s="10">
        <v>20.5</v>
      </c>
      <c r="F17" s="33">
        <f t="shared" si="0"/>
        <v>37105</v>
      </c>
      <c r="G17" s="15">
        <v>46043</v>
      </c>
      <c r="H17" s="16" t="s">
        <v>50</v>
      </c>
      <c r="I17" s="17"/>
      <c r="J17" s="18">
        <v>27896</v>
      </c>
    </row>
    <row r="18" spans="2:10" x14ac:dyDescent="0.25">
      <c r="B18" s="7">
        <v>45976</v>
      </c>
      <c r="C18" s="8">
        <v>1805</v>
      </c>
      <c r="D18" s="9"/>
      <c r="E18" s="10">
        <v>20.5</v>
      </c>
      <c r="F18" s="33">
        <f t="shared" si="0"/>
        <v>37002.5</v>
      </c>
      <c r="G18" s="19"/>
      <c r="H18" s="16"/>
      <c r="I18" s="17"/>
      <c r="J18" s="18"/>
    </row>
    <row r="19" spans="2:10" x14ac:dyDescent="0.25">
      <c r="B19" s="7">
        <v>45977</v>
      </c>
      <c r="C19" s="8">
        <v>1802</v>
      </c>
      <c r="D19" s="9"/>
      <c r="E19" s="10">
        <v>20.5</v>
      </c>
      <c r="F19" s="33">
        <f t="shared" si="0"/>
        <v>36941</v>
      </c>
      <c r="G19" s="19"/>
      <c r="H19" s="16"/>
      <c r="I19" s="17"/>
      <c r="J19" s="18"/>
    </row>
    <row r="20" spans="2:10" x14ac:dyDescent="0.25">
      <c r="B20" s="7">
        <v>45978</v>
      </c>
      <c r="C20" s="8">
        <v>1827</v>
      </c>
      <c r="D20" s="9"/>
      <c r="E20" s="10">
        <v>20.5</v>
      </c>
      <c r="F20" s="33">
        <f t="shared" si="0"/>
        <v>37453.5</v>
      </c>
      <c r="G20" s="19"/>
      <c r="H20" s="16"/>
      <c r="I20" s="17"/>
      <c r="J20" s="18"/>
    </row>
    <row r="21" spans="2:10" x14ac:dyDescent="0.25">
      <c r="B21" s="7">
        <v>45979</v>
      </c>
      <c r="C21" s="8">
        <v>1828</v>
      </c>
      <c r="D21" s="9"/>
      <c r="E21" s="10">
        <v>20.5</v>
      </c>
      <c r="F21" s="33">
        <f t="shared" si="0"/>
        <v>37474</v>
      </c>
      <c r="G21" s="19"/>
      <c r="H21" s="16"/>
      <c r="I21" s="17"/>
      <c r="J21" s="18"/>
    </row>
    <row r="22" spans="2:10" x14ac:dyDescent="0.25">
      <c r="B22" s="7">
        <v>45980</v>
      </c>
      <c r="C22" s="8">
        <v>1865</v>
      </c>
      <c r="D22" s="9"/>
      <c r="E22" s="10">
        <v>20.5</v>
      </c>
      <c r="F22" s="33">
        <f t="shared" si="0"/>
        <v>38232.5</v>
      </c>
      <c r="G22" s="19"/>
      <c r="H22" s="16"/>
      <c r="I22" s="17"/>
      <c r="J22" s="18"/>
    </row>
    <row r="23" spans="2:10" x14ac:dyDescent="0.25">
      <c r="B23" s="7">
        <v>45981</v>
      </c>
      <c r="C23" s="8">
        <v>1865</v>
      </c>
      <c r="D23" s="9"/>
      <c r="E23" s="10">
        <v>20.5</v>
      </c>
      <c r="F23" s="33">
        <f t="shared" si="0"/>
        <v>38232.5</v>
      </c>
      <c r="G23" s="19"/>
      <c r="H23" s="16"/>
      <c r="I23" s="17"/>
      <c r="J23" s="18"/>
    </row>
    <row r="24" spans="2:10" x14ac:dyDescent="0.25">
      <c r="B24" s="7">
        <v>45982</v>
      </c>
      <c r="C24" s="8">
        <v>1900</v>
      </c>
      <c r="D24" s="9"/>
      <c r="E24" s="10">
        <v>20.5</v>
      </c>
      <c r="F24" s="33">
        <f t="shared" si="0"/>
        <v>38950</v>
      </c>
      <c r="G24" s="19"/>
      <c r="H24" s="16"/>
      <c r="I24" s="17"/>
      <c r="J24" s="18"/>
    </row>
    <row r="25" spans="2:10" x14ac:dyDescent="0.25">
      <c r="B25" s="7">
        <v>45983</v>
      </c>
      <c r="C25" s="8">
        <v>1900</v>
      </c>
      <c r="D25" s="9"/>
      <c r="E25" s="10">
        <v>20.5</v>
      </c>
      <c r="F25" s="33">
        <f t="shared" si="0"/>
        <v>38950</v>
      </c>
      <c r="G25" s="19"/>
      <c r="H25" s="16"/>
      <c r="I25" s="17"/>
      <c r="J25" s="18"/>
    </row>
    <row r="26" spans="2:10" x14ac:dyDescent="0.25">
      <c r="B26" s="7">
        <v>45984</v>
      </c>
      <c r="C26" s="8">
        <v>1872</v>
      </c>
      <c r="D26" s="9"/>
      <c r="E26" s="10">
        <v>20.5</v>
      </c>
      <c r="F26" s="33">
        <f t="shared" si="0"/>
        <v>38376</v>
      </c>
      <c r="G26" s="19"/>
      <c r="H26" s="16"/>
      <c r="I26" s="17"/>
      <c r="J26" s="18"/>
    </row>
    <row r="27" spans="2:10" x14ac:dyDescent="0.25">
      <c r="B27" s="7">
        <v>45985</v>
      </c>
      <c r="C27" s="8">
        <v>1882</v>
      </c>
      <c r="D27" s="9"/>
      <c r="E27" s="10">
        <v>20.5</v>
      </c>
      <c r="F27" s="33">
        <f t="shared" si="0"/>
        <v>38581</v>
      </c>
      <c r="G27" s="19"/>
      <c r="H27" s="16"/>
      <c r="I27" s="17"/>
      <c r="J27" s="18"/>
    </row>
    <row r="28" spans="2:10" x14ac:dyDescent="0.25">
      <c r="B28" s="7">
        <v>45986</v>
      </c>
      <c r="C28" s="8">
        <v>1885</v>
      </c>
      <c r="D28" s="9"/>
      <c r="E28" s="10">
        <v>20.5</v>
      </c>
      <c r="F28" s="33">
        <f t="shared" si="0"/>
        <v>38642.5</v>
      </c>
      <c r="G28" s="19"/>
      <c r="H28" s="16"/>
      <c r="I28" s="17"/>
      <c r="J28" s="18"/>
    </row>
    <row r="29" spans="2:10" x14ac:dyDescent="0.25">
      <c r="B29" s="7">
        <v>45987</v>
      </c>
      <c r="C29" s="8">
        <v>1895</v>
      </c>
      <c r="D29" s="9"/>
      <c r="E29" s="10">
        <v>20.5</v>
      </c>
      <c r="F29" s="33">
        <f t="shared" si="0"/>
        <v>38847.5</v>
      </c>
      <c r="G29" s="19"/>
      <c r="H29" s="16"/>
      <c r="I29" s="17"/>
      <c r="J29" s="18"/>
    </row>
    <row r="30" spans="2:10" x14ac:dyDescent="0.25">
      <c r="B30" s="7">
        <v>45988</v>
      </c>
      <c r="C30" s="8">
        <v>1888</v>
      </c>
      <c r="D30" s="9"/>
      <c r="E30" s="10">
        <v>20.5</v>
      </c>
      <c r="F30" s="33">
        <f t="shared" si="0"/>
        <v>38704</v>
      </c>
      <c r="G30" s="19"/>
      <c r="H30" s="16"/>
      <c r="I30" s="17"/>
      <c r="J30" s="18"/>
    </row>
    <row r="31" spans="2:10" x14ac:dyDescent="0.25">
      <c r="B31" s="7">
        <v>45989</v>
      </c>
      <c r="C31" s="8">
        <v>1884</v>
      </c>
      <c r="D31" s="9"/>
      <c r="E31" s="10">
        <v>20.5</v>
      </c>
      <c r="F31" s="33">
        <f t="shared" si="0"/>
        <v>38622</v>
      </c>
      <c r="G31" s="19"/>
      <c r="H31" s="16"/>
      <c r="I31" s="17"/>
      <c r="J31" s="18"/>
    </row>
    <row r="32" spans="2:10" x14ac:dyDescent="0.25">
      <c r="B32" s="7">
        <v>45990</v>
      </c>
      <c r="C32" s="8">
        <v>1877</v>
      </c>
      <c r="D32" s="9"/>
      <c r="E32" s="10">
        <v>20.5</v>
      </c>
      <c r="F32" s="33">
        <f t="shared" si="0"/>
        <v>38478.5</v>
      </c>
      <c r="G32" s="19"/>
      <c r="H32" s="16"/>
      <c r="I32" s="17"/>
      <c r="J32" s="18"/>
    </row>
    <row r="33" spans="2:12" x14ac:dyDescent="0.25">
      <c r="B33" s="7">
        <v>45991</v>
      </c>
      <c r="C33" s="8">
        <v>1879</v>
      </c>
      <c r="D33" s="9"/>
      <c r="E33" s="10">
        <v>20.5</v>
      </c>
      <c r="F33" s="33">
        <f t="shared" si="0"/>
        <v>38519.5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55792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1155173.3600000003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1143736</v>
      </c>
      <c r="L36" s="31">
        <f>J36-J4-J5-J6+J37</f>
        <v>1142631.32</v>
      </c>
    </row>
    <row r="37" spans="2:12" x14ac:dyDescent="0.25">
      <c r="B37" s="26" t="s">
        <v>14</v>
      </c>
      <c r="C37" s="30">
        <f>C35</f>
        <v>55792</v>
      </c>
      <c r="D37" s="9">
        <f>D35/1.03</f>
        <v>0</v>
      </c>
      <c r="E37" s="10"/>
      <c r="F37" s="33">
        <f>SUM(F4:F36)</f>
        <v>1143736</v>
      </c>
      <c r="G37" s="19"/>
      <c r="H37" s="17" t="s">
        <v>15</v>
      </c>
      <c r="I37" s="17">
        <v>0.01</v>
      </c>
      <c r="J37" s="18">
        <f>J36*I37</f>
        <v>11437.36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6"/>
  <sheetViews>
    <sheetView zoomScale="85" zoomScaleNormal="85" workbookViewId="0">
      <selection activeCell="G21" sqref="G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45992</v>
      </c>
      <c r="C4" s="8">
        <v>1887</v>
      </c>
      <c r="D4" s="9"/>
      <c r="E4" s="10">
        <v>21.25</v>
      </c>
      <c r="F4" s="33">
        <f>E4*C4</f>
        <v>40098.75</v>
      </c>
      <c r="G4" s="11"/>
      <c r="H4" s="12" t="s">
        <v>6</v>
      </c>
      <c r="I4" s="13">
        <v>0.01</v>
      </c>
      <c r="J4" s="14">
        <f>(F36+F37)*I4</f>
        <v>11735.525</v>
      </c>
      <c r="L4" s="58">
        <v>45898</v>
      </c>
      <c r="M4" s="13" t="s">
        <v>38</v>
      </c>
      <c r="N4" s="59">
        <v>300000</v>
      </c>
    </row>
    <row r="5" spans="2:29" x14ac:dyDescent="0.25">
      <c r="B5" s="7">
        <v>45993</v>
      </c>
      <c r="C5" s="8">
        <v>1877</v>
      </c>
      <c r="D5" s="9"/>
      <c r="E5" s="10">
        <v>21.25</v>
      </c>
      <c r="F5" s="33">
        <f t="shared" ref="F5:F34" si="0">E5*C5</f>
        <v>39886.25</v>
      </c>
      <c r="G5" s="11"/>
      <c r="H5" s="12" t="s">
        <v>7</v>
      </c>
      <c r="I5" s="13">
        <v>1E-3</v>
      </c>
      <c r="J5" s="14">
        <v>1120.81</v>
      </c>
      <c r="L5" s="55" t="s">
        <v>41</v>
      </c>
      <c r="M5" s="56"/>
      <c r="N5" s="57">
        <v>-300000</v>
      </c>
    </row>
    <row r="6" spans="2:29" x14ac:dyDescent="0.25">
      <c r="B6" s="7">
        <v>45994</v>
      </c>
      <c r="C6" s="8">
        <v>1871</v>
      </c>
      <c r="D6" s="9"/>
      <c r="E6" s="10">
        <v>21.25</v>
      </c>
      <c r="F6" s="33">
        <f t="shared" si="0"/>
        <v>39758.75</v>
      </c>
      <c r="G6" s="11"/>
      <c r="H6" s="12" t="s">
        <v>8</v>
      </c>
      <c r="I6" s="13"/>
      <c r="J6" s="14"/>
      <c r="L6" s="58">
        <v>45898</v>
      </c>
      <c r="M6" s="13" t="s">
        <v>40</v>
      </c>
      <c r="N6" s="59">
        <v>300000</v>
      </c>
    </row>
    <row r="7" spans="2:29" x14ac:dyDescent="0.25">
      <c r="B7" s="7">
        <v>45995</v>
      </c>
      <c r="C7" s="8">
        <v>1845</v>
      </c>
      <c r="D7" s="9"/>
      <c r="E7" s="10">
        <v>21.25</v>
      </c>
      <c r="F7" s="33">
        <f t="shared" si="0"/>
        <v>39206.25</v>
      </c>
      <c r="G7" s="11"/>
      <c r="H7" s="12" t="s">
        <v>9</v>
      </c>
      <c r="I7" s="13"/>
      <c r="J7" s="14">
        <f>'KASIM 2025'!J39*-1</f>
        <v>0</v>
      </c>
      <c r="L7" s="55" t="s">
        <v>42</v>
      </c>
      <c r="M7" s="56"/>
      <c r="N7" s="57">
        <v>-300000</v>
      </c>
    </row>
    <row r="8" spans="2:29" x14ac:dyDescent="0.25">
      <c r="B8" s="7">
        <v>45996</v>
      </c>
      <c r="C8" s="8">
        <v>1858</v>
      </c>
      <c r="D8" s="9"/>
      <c r="E8" s="10">
        <v>21.25</v>
      </c>
      <c r="F8" s="33">
        <f t="shared" si="0"/>
        <v>39482.5</v>
      </c>
      <c r="G8" s="15"/>
      <c r="H8" s="16"/>
      <c r="I8" s="17"/>
      <c r="J8" s="18"/>
      <c r="L8" s="58">
        <v>45898</v>
      </c>
      <c r="M8" s="13" t="s">
        <v>39</v>
      </c>
      <c r="N8" s="59">
        <v>300000</v>
      </c>
    </row>
    <row r="9" spans="2:29" x14ac:dyDescent="0.25">
      <c r="B9" s="7">
        <v>45997</v>
      </c>
      <c r="C9" s="8">
        <v>1863</v>
      </c>
      <c r="D9" s="9"/>
      <c r="E9" s="10">
        <v>21.25</v>
      </c>
      <c r="F9" s="33">
        <f t="shared" si="0"/>
        <v>39588.75</v>
      </c>
      <c r="G9" s="16" t="s">
        <v>35</v>
      </c>
      <c r="I9" s="17"/>
      <c r="J9" s="18">
        <v>300000</v>
      </c>
      <c r="L9" s="55" t="s">
        <v>43</v>
      </c>
      <c r="M9" s="56"/>
      <c r="N9" s="57">
        <v>-300000</v>
      </c>
    </row>
    <row r="10" spans="2:29" x14ac:dyDescent="0.25">
      <c r="B10" s="7">
        <v>45998</v>
      </c>
      <c r="C10" s="8">
        <v>1885</v>
      </c>
      <c r="D10" s="9"/>
      <c r="E10" s="10">
        <v>21.25</v>
      </c>
      <c r="F10" s="33">
        <f t="shared" si="0"/>
        <v>40056.25</v>
      </c>
      <c r="G10" s="15"/>
      <c r="H10" s="16"/>
      <c r="I10" s="17"/>
      <c r="J10" s="18"/>
      <c r="L10" s="58">
        <v>45898</v>
      </c>
      <c r="M10" s="13" t="s">
        <v>35</v>
      </c>
      <c r="N10" s="59">
        <v>300000</v>
      </c>
    </row>
    <row r="11" spans="2:29" x14ac:dyDescent="0.25">
      <c r="B11" s="7">
        <v>45999</v>
      </c>
      <c r="C11" s="8">
        <v>1803</v>
      </c>
      <c r="D11" s="9"/>
      <c r="E11" s="10">
        <v>21.25</v>
      </c>
      <c r="F11" s="33">
        <f t="shared" si="0"/>
        <v>38313.75</v>
      </c>
      <c r="G11" s="19"/>
      <c r="H11" s="16"/>
      <c r="I11" s="17"/>
      <c r="J11" s="18"/>
      <c r="L11" s="55" t="s">
        <v>44</v>
      </c>
      <c r="M11" s="56"/>
      <c r="N11" s="57">
        <v>-300000</v>
      </c>
    </row>
    <row r="12" spans="2:29" x14ac:dyDescent="0.25">
      <c r="B12" s="7">
        <v>46000</v>
      </c>
      <c r="C12" s="8">
        <v>1826</v>
      </c>
      <c r="D12" s="9"/>
      <c r="E12" s="10">
        <v>21.25</v>
      </c>
      <c r="F12" s="33">
        <f t="shared" si="0"/>
        <v>38802.5</v>
      </c>
      <c r="G12" s="19"/>
      <c r="H12" s="16"/>
      <c r="I12" s="17"/>
      <c r="J12" s="18"/>
    </row>
    <row r="13" spans="2:29" x14ac:dyDescent="0.25">
      <c r="B13" s="7">
        <v>46001</v>
      </c>
      <c r="C13" s="8">
        <v>1784</v>
      </c>
      <c r="D13" s="9"/>
      <c r="E13" s="10">
        <v>21.25</v>
      </c>
      <c r="F13" s="33">
        <f t="shared" si="0"/>
        <v>37910</v>
      </c>
      <c r="G13" s="19"/>
      <c r="H13" s="16"/>
      <c r="I13" s="17"/>
      <c r="J13" s="18"/>
    </row>
    <row r="14" spans="2:29" x14ac:dyDescent="0.25">
      <c r="B14" s="7">
        <v>46002</v>
      </c>
      <c r="C14" s="8">
        <v>1850</v>
      </c>
      <c r="D14" s="9"/>
      <c r="E14" s="10">
        <v>21.25</v>
      </c>
      <c r="F14" s="33">
        <f t="shared" si="0"/>
        <v>39312.5</v>
      </c>
      <c r="G14" s="19"/>
      <c r="H14" s="16"/>
      <c r="I14" s="17"/>
      <c r="J14" s="18"/>
    </row>
    <row r="15" spans="2:29" x14ac:dyDescent="0.25">
      <c r="B15" s="7">
        <v>46003</v>
      </c>
      <c r="C15" s="8">
        <v>1812</v>
      </c>
      <c r="D15" s="9"/>
      <c r="E15" s="10">
        <v>21.25</v>
      </c>
      <c r="F15" s="33">
        <f t="shared" si="0"/>
        <v>38505</v>
      </c>
      <c r="G15" s="15"/>
      <c r="H15" s="16"/>
      <c r="I15" s="17"/>
      <c r="J15" s="18"/>
    </row>
    <row r="16" spans="2:29" x14ac:dyDescent="0.25">
      <c r="B16" s="7">
        <v>46004</v>
      </c>
      <c r="C16" s="8">
        <v>1791</v>
      </c>
      <c r="D16" s="9"/>
      <c r="E16" s="10">
        <v>21.25</v>
      </c>
      <c r="F16" s="33">
        <f t="shared" si="0"/>
        <v>38058.75</v>
      </c>
      <c r="G16" s="19"/>
      <c r="H16" s="16"/>
      <c r="I16" s="17"/>
      <c r="J16" s="18"/>
    </row>
    <row r="17" spans="2:10" x14ac:dyDescent="0.25">
      <c r="B17" s="7">
        <v>46005</v>
      </c>
      <c r="C17" s="8">
        <v>1737</v>
      </c>
      <c r="D17" s="9"/>
      <c r="E17" s="10">
        <v>21.25</v>
      </c>
      <c r="F17" s="33">
        <f t="shared" si="0"/>
        <v>36911.25</v>
      </c>
      <c r="G17" s="19"/>
      <c r="H17" s="16"/>
      <c r="I17" s="17"/>
      <c r="J17" s="18"/>
    </row>
    <row r="18" spans="2:10" x14ac:dyDescent="0.25">
      <c r="B18" s="7">
        <v>46006</v>
      </c>
      <c r="C18" s="8">
        <v>1761</v>
      </c>
      <c r="D18" s="9"/>
      <c r="E18" s="10">
        <v>21.25</v>
      </c>
      <c r="F18" s="33">
        <f t="shared" si="0"/>
        <v>37421.25</v>
      </c>
      <c r="G18" s="19"/>
      <c r="H18" s="16"/>
      <c r="I18" s="17"/>
      <c r="J18" s="18"/>
    </row>
    <row r="19" spans="2:10" x14ac:dyDescent="0.25">
      <c r="B19" s="7">
        <v>46007</v>
      </c>
      <c r="C19" s="8">
        <v>1724</v>
      </c>
      <c r="D19" s="9"/>
      <c r="E19" s="10">
        <v>21.25</v>
      </c>
      <c r="F19" s="33">
        <f t="shared" si="0"/>
        <v>36635</v>
      </c>
      <c r="G19" s="15">
        <v>46045</v>
      </c>
      <c r="H19" s="16" t="s">
        <v>51</v>
      </c>
      <c r="I19" s="17"/>
      <c r="J19" s="18">
        <v>832133</v>
      </c>
    </row>
    <row r="20" spans="2:10" x14ac:dyDescent="0.25">
      <c r="B20" s="7">
        <v>46008</v>
      </c>
      <c r="C20" s="8">
        <v>1738</v>
      </c>
      <c r="D20" s="9"/>
      <c r="E20" s="10">
        <v>21.25</v>
      </c>
      <c r="F20" s="33">
        <f t="shared" si="0"/>
        <v>36932.5</v>
      </c>
      <c r="G20" s="19"/>
      <c r="H20" s="16"/>
      <c r="I20" s="17"/>
      <c r="J20" s="18"/>
    </row>
    <row r="21" spans="2:10" x14ac:dyDescent="0.25">
      <c r="B21" s="7">
        <v>46009</v>
      </c>
      <c r="C21" s="8">
        <v>1786</v>
      </c>
      <c r="D21" s="9"/>
      <c r="E21" s="10">
        <v>21.25</v>
      </c>
      <c r="F21" s="33">
        <f t="shared" si="0"/>
        <v>37952.5</v>
      </c>
      <c r="G21" s="19"/>
      <c r="H21" s="16"/>
      <c r="I21" s="17"/>
      <c r="J21" s="18"/>
    </row>
    <row r="22" spans="2:10" x14ac:dyDescent="0.25">
      <c r="B22" s="7">
        <v>46010</v>
      </c>
      <c r="C22" s="8">
        <v>1778</v>
      </c>
      <c r="D22" s="9"/>
      <c r="E22" s="10">
        <v>21.25</v>
      </c>
      <c r="F22" s="33">
        <f t="shared" si="0"/>
        <v>37782.5</v>
      </c>
      <c r="G22" s="19"/>
      <c r="H22" s="16"/>
      <c r="I22" s="17"/>
      <c r="J22" s="18"/>
    </row>
    <row r="23" spans="2:10" x14ac:dyDescent="0.25">
      <c r="B23" s="7">
        <v>46011</v>
      </c>
      <c r="C23" s="8">
        <v>1774</v>
      </c>
      <c r="D23" s="9"/>
      <c r="E23" s="10">
        <v>21.25</v>
      </c>
      <c r="F23" s="33">
        <f t="shared" si="0"/>
        <v>37697.5</v>
      </c>
      <c r="G23" s="19"/>
      <c r="H23" s="16"/>
      <c r="I23" s="17"/>
      <c r="J23" s="18"/>
    </row>
    <row r="24" spans="2:10" x14ac:dyDescent="0.25">
      <c r="B24" s="7">
        <v>46012</v>
      </c>
      <c r="C24" s="8">
        <v>1731</v>
      </c>
      <c r="D24" s="9"/>
      <c r="E24" s="10">
        <v>21.25</v>
      </c>
      <c r="F24" s="33">
        <f t="shared" si="0"/>
        <v>36783.75</v>
      </c>
      <c r="G24" s="19"/>
      <c r="H24" s="16"/>
      <c r="I24" s="17"/>
      <c r="J24" s="18"/>
    </row>
    <row r="25" spans="2:10" x14ac:dyDescent="0.25">
      <c r="B25" s="7">
        <v>46013</v>
      </c>
      <c r="C25" s="8">
        <v>1750</v>
      </c>
      <c r="D25" s="9"/>
      <c r="E25" s="10">
        <v>21.25</v>
      </c>
      <c r="F25" s="33">
        <f t="shared" si="0"/>
        <v>37187.5</v>
      </c>
      <c r="G25" s="19"/>
      <c r="H25" s="16"/>
      <c r="I25" s="17"/>
      <c r="J25" s="18"/>
    </row>
    <row r="26" spans="2:10" x14ac:dyDescent="0.25">
      <c r="B26" s="7">
        <v>46014</v>
      </c>
      <c r="C26" s="8">
        <v>1734</v>
      </c>
      <c r="D26" s="9"/>
      <c r="E26" s="10">
        <v>21.25</v>
      </c>
      <c r="F26" s="33">
        <f t="shared" si="0"/>
        <v>36847.5</v>
      </c>
      <c r="G26" s="19"/>
      <c r="H26" s="16"/>
      <c r="I26" s="17"/>
      <c r="J26" s="18"/>
    </row>
    <row r="27" spans="2:10" x14ac:dyDescent="0.25">
      <c r="B27" s="7">
        <v>46015</v>
      </c>
      <c r="C27" s="8">
        <v>1725</v>
      </c>
      <c r="D27" s="9"/>
      <c r="E27" s="10">
        <v>21.25</v>
      </c>
      <c r="F27" s="33">
        <f t="shared" si="0"/>
        <v>36656.25</v>
      </c>
      <c r="G27" s="19"/>
      <c r="H27" s="16"/>
      <c r="I27" s="17"/>
      <c r="J27" s="18"/>
    </row>
    <row r="28" spans="2:10" x14ac:dyDescent="0.25">
      <c r="B28" s="7">
        <v>46016</v>
      </c>
      <c r="C28" s="8">
        <v>1731</v>
      </c>
      <c r="D28" s="9"/>
      <c r="E28" s="10">
        <v>21.25</v>
      </c>
      <c r="F28" s="33">
        <f t="shared" si="0"/>
        <v>36783.75</v>
      </c>
      <c r="G28" s="19"/>
      <c r="H28" s="16"/>
      <c r="I28" s="17"/>
      <c r="J28" s="18"/>
    </row>
    <row r="29" spans="2:10" x14ac:dyDescent="0.25">
      <c r="B29" s="7">
        <v>46017</v>
      </c>
      <c r="C29" s="8">
        <v>1767</v>
      </c>
      <c r="D29" s="9"/>
      <c r="E29" s="10">
        <v>21.25</v>
      </c>
      <c r="F29" s="33">
        <f t="shared" si="0"/>
        <v>37548.75</v>
      </c>
      <c r="G29" s="19"/>
      <c r="H29" s="16"/>
      <c r="I29" s="17"/>
      <c r="J29" s="18"/>
    </row>
    <row r="30" spans="2:10" x14ac:dyDescent="0.25">
      <c r="B30" s="7">
        <v>46018</v>
      </c>
      <c r="C30" s="8">
        <v>1722</v>
      </c>
      <c r="D30" s="9"/>
      <c r="E30" s="10">
        <v>21.25</v>
      </c>
      <c r="F30" s="33">
        <f t="shared" si="0"/>
        <v>36592.5</v>
      </c>
      <c r="G30" s="19"/>
      <c r="H30" s="16"/>
      <c r="I30" s="17"/>
      <c r="J30" s="18"/>
    </row>
    <row r="31" spans="2:10" x14ac:dyDescent="0.25">
      <c r="B31" s="7">
        <v>46019</v>
      </c>
      <c r="C31" s="8">
        <v>1743</v>
      </c>
      <c r="D31" s="9"/>
      <c r="E31" s="10">
        <v>21.25</v>
      </c>
      <c r="F31" s="33">
        <f t="shared" si="0"/>
        <v>37038.75</v>
      </c>
      <c r="G31" s="19"/>
      <c r="H31" s="16"/>
      <c r="I31" s="17"/>
      <c r="J31" s="18"/>
    </row>
    <row r="32" spans="2:10" x14ac:dyDescent="0.25">
      <c r="B32" s="7">
        <v>46020</v>
      </c>
      <c r="C32" s="8">
        <v>1682</v>
      </c>
      <c r="D32" s="9"/>
      <c r="E32" s="10">
        <v>21.25</v>
      </c>
      <c r="F32" s="33">
        <f t="shared" si="0"/>
        <v>35742.5</v>
      </c>
      <c r="G32" s="19"/>
      <c r="H32" s="16"/>
      <c r="I32" s="17"/>
      <c r="J32" s="18"/>
    </row>
    <row r="33" spans="2:12" x14ac:dyDescent="0.25">
      <c r="B33" s="7">
        <v>46021</v>
      </c>
      <c r="C33" s="8">
        <v>1691</v>
      </c>
      <c r="D33" s="9"/>
      <c r="E33" s="10">
        <v>21.25</v>
      </c>
      <c r="F33" s="33">
        <f t="shared" si="0"/>
        <v>35933.75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1700</v>
      </c>
      <c r="D34" s="48"/>
      <c r="E34" s="10">
        <v>21.25</v>
      </c>
      <c r="F34" s="49">
        <f t="shared" si="0"/>
        <v>36125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55226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1144989.335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1173552.5</v>
      </c>
      <c r="L36" s="31">
        <f>J36-J4-J5-J6+J37</f>
        <v>1172431.69</v>
      </c>
    </row>
    <row r="37" spans="2:12" x14ac:dyDescent="0.25">
      <c r="B37" s="26" t="s">
        <v>14</v>
      </c>
      <c r="C37" s="30">
        <f>C35</f>
        <v>55226</v>
      </c>
      <c r="D37" s="9">
        <f>D35/1.03</f>
        <v>0</v>
      </c>
      <c r="E37" s="10"/>
      <c r="F37" s="33">
        <f>SUM(F4:F36)</f>
        <v>1173552.5</v>
      </c>
      <c r="G37" s="19"/>
      <c r="H37" s="17" t="s">
        <v>15</v>
      </c>
      <c r="I37" s="17">
        <v>0.01</v>
      </c>
      <c r="J37" s="18">
        <f>J36*I37</f>
        <v>11735.525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40298.689999999944</v>
      </c>
      <c r="L39" s="31"/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  <row r="46" spans="2:12" x14ac:dyDescent="0.25">
      <c r="D46" s="65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C1CD4-D7FA-4B1C-8970-F8BA0DF30263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1699</v>
      </c>
      <c r="D4" s="9"/>
      <c r="E4" s="10">
        <v>21.5</v>
      </c>
      <c r="F4" s="33">
        <f>E4*C4</f>
        <v>36528.5</v>
      </c>
      <c r="G4" s="11"/>
      <c r="H4" s="12" t="s">
        <v>6</v>
      </c>
      <c r="I4" s="13">
        <v>0.01</v>
      </c>
      <c r="J4" s="14">
        <f>(F36+F37)*I4</f>
        <v>11758.157499999999</v>
      </c>
    </row>
    <row r="5" spans="2:29" x14ac:dyDescent="0.25">
      <c r="B5" s="7">
        <v>46024</v>
      </c>
      <c r="C5" s="8">
        <v>1684</v>
      </c>
      <c r="D5" s="9"/>
      <c r="E5" s="10">
        <v>21.5</v>
      </c>
      <c r="F5" s="33">
        <f t="shared" ref="F5:F34" si="0">E5*C5</f>
        <v>36206</v>
      </c>
      <c r="G5" s="11"/>
      <c r="H5" s="12" t="s">
        <v>7</v>
      </c>
      <c r="I5" s="13">
        <v>1E-3</v>
      </c>
      <c r="J5" s="14">
        <v>1094.43</v>
      </c>
    </row>
    <row r="6" spans="2:29" x14ac:dyDescent="0.25">
      <c r="B6" s="7">
        <v>46025</v>
      </c>
      <c r="C6" s="8">
        <v>1699</v>
      </c>
      <c r="D6" s="9"/>
      <c r="E6" s="10">
        <v>21.5</v>
      </c>
      <c r="F6" s="33">
        <f t="shared" si="0"/>
        <v>36528.5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1680</v>
      </c>
      <c r="D7" s="9"/>
      <c r="E7" s="10">
        <v>21.5</v>
      </c>
      <c r="F7" s="33">
        <f t="shared" si="0"/>
        <v>36120</v>
      </c>
      <c r="G7" s="11"/>
      <c r="H7" s="12" t="s">
        <v>9</v>
      </c>
      <c r="I7" s="13"/>
      <c r="J7" s="14">
        <f>'ARALIK 2025'!J39*-1</f>
        <v>-40298.689999999944</v>
      </c>
    </row>
    <row r="8" spans="2:29" x14ac:dyDescent="0.25">
      <c r="B8" s="7">
        <v>46027</v>
      </c>
      <c r="C8" s="8">
        <v>1717</v>
      </c>
      <c r="D8" s="9"/>
      <c r="E8" s="10">
        <v>21.5</v>
      </c>
      <c r="F8" s="33">
        <f t="shared" si="0"/>
        <v>36915.5</v>
      </c>
      <c r="G8" s="15"/>
      <c r="H8" s="16"/>
      <c r="I8" s="17"/>
      <c r="J8" s="18"/>
    </row>
    <row r="9" spans="2:29" x14ac:dyDescent="0.25">
      <c r="B9" s="7">
        <v>46028</v>
      </c>
      <c r="C9" s="8">
        <v>1754</v>
      </c>
      <c r="D9" s="9"/>
      <c r="E9" s="10">
        <v>21.5</v>
      </c>
      <c r="F9" s="33">
        <f t="shared" si="0"/>
        <v>37711</v>
      </c>
      <c r="G9" s="15"/>
      <c r="H9" s="16"/>
      <c r="I9" s="17"/>
      <c r="J9" s="18"/>
    </row>
    <row r="10" spans="2:29" x14ac:dyDescent="0.25">
      <c r="B10" s="7">
        <v>46029</v>
      </c>
      <c r="C10" s="8">
        <v>1754.5</v>
      </c>
      <c r="D10" s="9"/>
      <c r="E10" s="10">
        <v>21.5</v>
      </c>
      <c r="F10" s="33">
        <f t="shared" si="0"/>
        <v>37721.75</v>
      </c>
      <c r="G10" s="15"/>
      <c r="H10" s="16"/>
      <c r="I10" s="17"/>
      <c r="J10" s="18"/>
    </row>
    <row r="11" spans="2:29" x14ac:dyDescent="0.25">
      <c r="B11" s="7">
        <v>46030</v>
      </c>
      <c r="C11" s="8">
        <v>1737</v>
      </c>
      <c r="D11" s="9"/>
      <c r="E11" s="10">
        <v>21.5</v>
      </c>
      <c r="F11" s="33">
        <f t="shared" si="0"/>
        <v>37345.5</v>
      </c>
      <c r="G11" s="19"/>
      <c r="H11" s="16"/>
      <c r="I11" s="17"/>
      <c r="J11" s="18"/>
    </row>
    <row r="12" spans="2:29" x14ac:dyDescent="0.25">
      <c r="B12" s="7">
        <v>46031</v>
      </c>
      <c r="C12" s="8">
        <v>1736.5</v>
      </c>
      <c r="D12" s="9"/>
      <c r="E12" s="10">
        <v>21.5</v>
      </c>
      <c r="F12" s="33">
        <f t="shared" si="0"/>
        <v>37334.75</v>
      </c>
      <c r="G12" s="19"/>
      <c r="H12" s="16"/>
      <c r="I12" s="17"/>
      <c r="J12" s="18"/>
    </row>
    <row r="13" spans="2:29" x14ac:dyDescent="0.25">
      <c r="B13" s="7">
        <v>46032</v>
      </c>
      <c r="C13" s="8">
        <v>1720</v>
      </c>
      <c r="D13" s="9"/>
      <c r="E13" s="10">
        <v>21.5</v>
      </c>
      <c r="F13" s="33">
        <f t="shared" si="0"/>
        <v>36980</v>
      </c>
      <c r="G13" s="19"/>
      <c r="H13" s="16"/>
      <c r="I13" s="17"/>
      <c r="J13" s="18"/>
    </row>
    <row r="14" spans="2:29" x14ac:dyDescent="0.25">
      <c r="B14" s="7">
        <v>46033</v>
      </c>
      <c r="C14" s="8">
        <v>1719</v>
      </c>
      <c r="D14" s="9"/>
      <c r="E14" s="10">
        <v>21.5</v>
      </c>
      <c r="F14" s="33">
        <f t="shared" si="0"/>
        <v>36958.5</v>
      </c>
      <c r="G14" s="15">
        <v>46056</v>
      </c>
      <c r="H14" s="16" t="s">
        <v>50</v>
      </c>
      <c r="I14" s="17"/>
      <c r="J14" s="18">
        <v>350000</v>
      </c>
    </row>
    <row r="15" spans="2:29" x14ac:dyDescent="0.25">
      <c r="B15" s="7">
        <v>46034</v>
      </c>
      <c r="C15" s="8">
        <v>1660.5</v>
      </c>
      <c r="D15" s="9"/>
      <c r="E15" s="10">
        <v>21.5</v>
      </c>
      <c r="F15" s="33">
        <f t="shared" si="0"/>
        <v>35700.75</v>
      </c>
      <c r="G15" s="19"/>
      <c r="H15" s="16"/>
      <c r="I15" s="17"/>
      <c r="J15" s="18"/>
    </row>
    <row r="16" spans="2:29" x14ac:dyDescent="0.25">
      <c r="B16" s="7">
        <v>46035</v>
      </c>
      <c r="C16" s="8">
        <v>1760.5</v>
      </c>
      <c r="D16" s="9"/>
      <c r="E16" s="10">
        <v>21.5</v>
      </c>
      <c r="F16" s="33">
        <f t="shared" si="0"/>
        <v>37850.75</v>
      </c>
      <c r="G16" s="19"/>
      <c r="H16" s="16"/>
      <c r="I16" s="17"/>
      <c r="J16" s="18"/>
    </row>
    <row r="17" spans="2:10" x14ac:dyDescent="0.25">
      <c r="B17" s="7">
        <v>46036</v>
      </c>
      <c r="C17" s="8">
        <v>1735</v>
      </c>
      <c r="D17" s="9"/>
      <c r="E17" s="10">
        <v>21.5</v>
      </c>
      <c r="F17" s="33">
        <f t="shared" si="0"/>
        <v>37302.5</v>
      </c>
      <c r="G17" s="19"/>
      <c r="H17" s="16"/>
      <c r="I17" s="17"/>
      <c r="J17" s="18"/>
    </row>
    <row r="18" spans="2:10" x14ac:dyDescent="0.25">
      <c r="B18" s="7">
        <v>46037</v>
      </c>
      <c r="C18" s="8">
        <v>1687.5</v>
      </c>
      <c r="D18" s="9"/>
      <c r="E18" s="10">
        <v>21.5</v>
      </c>
      <c r="F18" s="33">
        <f t="shared" si="0"/>
        <v>36281.25</v>
      </c>
      <c r="G18" s="15">
        <v>46085</v>
      </c>
      <c r="H18" s="16" t="s">
        <v>63</v>
      </c>
      <c r="I18" s="17"/>
      <c r="J18" s="18">
        <v>865020.01</v>
      </c>
    </row>
    <row r="19" spans="2:10" x14ac:dyDescent="0.25">
      <c r="B19" s="7">
        <v>46038</v>
      </c>
      <c r="C19" s="8">
        <v>1654</v>
      </c>
      <c r="D19" s="9"/>
      <c r="E19" s="10">
        <v>21.5</v>
      </c>
      <c r="F19" s="33">
        <f t="shared" si="0"/>
        <v>35561</v>
      </c>
      <c r="G19" s="19"/>
      <c r="H19" s="16"/>
      <c r="I19" s="17"/>
      <c r="J19" s="18"/>
    </row>
    <row r="20" spans="2:10" x14ac:dyDescent="0.25">
      <c r="B20" s="7">
        <v>46039</v>
      </c>
      <c r="C20" s="8">
        <v>1648.5</v>
      </c>
      <c r="D20" s="9"/>
      <c r="E20" s="10">
        <v>21.5</v>
      </c>
      <c r="F20" s="33">
        <f t="shared" si="0"/>
        <v>35442.75</v>
      </c>
      <c r="G20" s="19"/>
      <c r="H20" s="16"/>
      <c r="I20" s="17"/>
      <c r="J20" s="18"/>
    </row>
    <row r="21" spans="2:10" x14ac:dyDescent="0.25">
      <c r="B21" s="7">
        <v>46040</v>
      </c>
      <c r="C21" s="8">
        <v>1641</v>
      </c>
      <c r="D21" s="9"/>
      <c r="E21" s="10">
        <v>21.5</v>
      </c>
      <c r="F21" s="33">
        <f t="shared" si="0"/>
        <v>35281.5</v>
      </c>
      <c r="G21" s="19"/>
      <c r="H21" s="16"/>
      <c r="I21" s="17"/>
      <c r="J21" s="18"/>
    </row>
    <row r="22" spans="2:10" x14ac:dyDescent="0.25">
      <c r="B22" s="7">
        <v>46041</v>
      </c>
      <c r="C22" s="8">
        <v>1649</v>
      </c>
      <c r="D22" s="9"/>
      <c r="E22" s="10">
        <v>21.5</v>
      </c>
      <c r="F22" s="33">
        <f t="shared" si="0"/>
        <v>35453.5</v>
      </c>
      <c r="G22" s="19"/>
      <c r="H22" s="16"/>
      <c r="I22" s="17"/>
      <c r="J22" s="18"/>
    </row>
    <row r="23" spans="2:10" x14ac:dyDescent="0.25">
      <c r="B23" s="7">
        <v>46042</v>
      </c>
      <c r="C23" s="8">
        <v>1651</v>
      </c>
      <c r="D23" s="9"/>
      <c r="E23" s="10">
        <v>21.5</v>
      </c>
      <c r="F23" s="33">
        <f t="shared" si="0"/>
        <v>35496.5</v>
      </c>
      <c r="G23" s="19"/>
      <c r="H23" s="16"/>
      <c r="I23" s="17"/>
      <c r="J23" s="18"/>
    </row>
    <row r="24" spans="2:10" x14ac:dyDescent="0.25">
      <c r="B24" s="7">
        <v>46043</v>
      </c>
      <c r="C24" s="8">
        <v>1658.5</v>
      </c>
      <c r="D24" s="9"/>
      <c r="E24" s="10">
        <v>21.5</v>
      </c>
      <c r="F24" s="33">
        <f t="shared" si="0"/>
        <v>35657.75</v>
      </c>
      <c r="G24" s="19"/>
      <c r="H24" s="16"/>
      <c r="I24" s="17"/>
      <c r="J24" s="18"/>
    </row>
    <row r="25" spans="2:10" x14ac:dyDescent="0.25">
      <c r="B25" s="7">
        <v>46044</v>
      </c>
      <c r="C25" s="8">
        <v>1652</v>
      </c>
      <c r="D25" s="9"/>
      <c r="E25" s="10">
        <v>25</v>
      </c>
      <c r="F25" s="33">
        <f t="shared" si="0"/>
        <v>41300</v>
      </c>
      <c r="G25" s="19"/>
      <c r="H25" s="16"/>
      <c r="I25" s="17"/>
      <c r="J25" s="18"/>
    </row>
    <row r="26" spans="2:10" x14ac:dyDescent="0.25">
      <c r="B26" s="7">
        <v>46045</v>
      </c>
      <c r="C26" s="8">
        <v>1665</v>
      </c>
      <c r="D26" s="9"/>
      <c r="E26" s="10">
        <v>25</v>
      </c>
      <c r="F26" s="33">
        <f t="shared" si="0"/>
        <v>41625</v>
      </c>
      <c r="G26" s="19"/>
      <c r="H26" s="16"/>
      <c r="I26" s="17"/>
      <c r="J26" s="18"/>
    </row>
    <row r="27" spans="2:10" x14ac:dyDescent="0.25">
      <c r="B27" s="7">
        <v>46046</v>
      </c>
      <c r="C27" s="8">
        <v>1628.5</v>
      </c>
      <c r="D27" s="9"/>
      <c r="E27" s="10">
        <v>25</v>
      </c>
      <c r="F27" s="33">
        <f t="shared" si="0"/>
        <v>40712.5</v>
      </c>
      <c r="G27" s="19"/>
      <c r="H27" s="16"/>
      <c r="I27" s="17"/>
      <c r="J27" s="18"/>
    </row>
    <row r="28" spans="2:10" x14ac:dyDescent="0.25">
      <c r="B28" s="7">
        <v>46047</v>
      </c>
      <c r="C28" s="8">
        <v>1626</v>
      </c>
      <c r="D28" s="9"/>
      <c r="E28" s="10">
        <v>25</v>
      </c>
      <c r="F28" s="33">
        <f t="shared" si="0"/>
        <v>40650</v>
      </c>
      <c r="G28" s="19"/>
      <c r="H28" s="16"/>
      <c r="I28" s="17"/>
      <c r="J28" s="18"/>
    </row>
    <row r="29" spans="2:10" x14ac:dyDescent="0.25">
      <c r="B29" s="7">
        <v>46048</v>
      </c>
      <c r="C29" s="8">
        <v>1649</v>
      </c>
      <c r="D29" s="9"/>
      <c r="E29" s="10">
        <v>25</v>
      </c>
      <c r="F29" s="33">
        <f t="shared" si="0"/>
        <v>41225</v>
      </c>
      <c r="G29" s="19"/>
      <c r="H29" s="16"/>
      <c r="I29" s="17"/>
      <c r="J29" s="18"/>
    </row>
    <row r="30" spans="2:10" x14ac:dyDescent="0.25">
      <c r="B30" s="7">
        <v>46049</v>
      </c>
      <c r="C30" s="8">
        <v>1649</v>
      </c>
      <c r="D30" s="9"/>
      <c r="E30" s="10">
        <v>25</v>
      </c>
      <c r="F30" s="33">
        <f t="shared" si="0"/>
        <v>41225</v>
      </c>
      <c r="G30" s="19"/>
      <c r="H30" s="16"/>
      <c r="I30" s="17"/>
      <c r="J30" s="18"/>
    </row>
    <row r="31" spans="2:10" x14ac:dyDescent="0.25">
      <c r="B31" s="7">
        <v>46050</v>
      </c>
      <c r="C31" s="8">
        <v>1642</v>
      </c>
      <c r="D31" s="9"/>
      <c r="E31" s="10">
        <v>25</v>
      </c>
      <c r="F31" s="33">
        <f t="shared" si="0"/>
        <v>41050</v>
      </c>
      <c r="G31" s="19"/>
      <c r="H31" s="16"/>
      <c r="I31" s="17"/>
      <c r="J31" s="18"/>
    </row>
    <row r="32" spans="2:10" x14ac:dyDescent="0.25">
      <c r="B32" s="7">
        <v>46051</v>
      </c>
      <c r="C32" s="8">
        <v>1620</v>
      </c>
      <c r="D32" s="9"/>
      <c r="E32" s="10">
        <v>25</v>
      </c>
      <c r="F32" s="33">
        <f t="shared" si="0"/>
        <v>40500</v>
      </c>
      <c r="G32" s="19"/>
      <c r="H32" s="16"/>
      <c r="I32" s="17"/>
      <c r="J32" s="18"/>
    </row>
    <row r="33" spans="2:12" x14ac:dyDescent="0.25">
      <c r="B33" s="7">
        <v>46052</v>
      </c>
      <c r="C33" s="8">
        <v>1620.5</v>
      </c>
      <c r="D33" s="9"/>
      <c r="E33" s="10">
        <v>25</v>
      </c>
      <c r="F33" s="33">
        <f t="shared" si="0"/>
        <v>40512.5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1625.5</v>
      </c>
      <c r="D34" s="48"/>
      <c r="E34" s="10">
        <v>25</v>
      </c>
      <c r="F34" s="49">
        <f t="shared" si="0"/>
        <v>40637.5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52023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1187573.9075000002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1175815.75</v>
      </c>
      <c r="L36" s="31">
        <f>J36-J4-J5-J6+J37</f>
        <v>1174721.32</v>
      </c>
    </row>
    <row r="37" spans="2:12" x14ac:dyDescent="0.25">
      <c r="B37" s="26" t="s">
        <v>14</v>
      </c>
      <c r="C37" s="30">
        <f>C35</f>
        <v>52023</v>
      </c>
      <c r="D37" s="9">
        <f>D35/1.03</f>
        <v>0</v>
      </c>
      <c r="E37" s="10"/>
      <c r="F37" s="33">
        <f>SUM(F4:F36)</f>
        <v>1175815.75</v>
      </c>
      <c r="G37" s="19"/>
      <c r="H37" s="17" t="s">
        <v>15</v>
      </c>
      <c r="I37" s="17">
        <v>0.01</v>
      </c>
      <c r="J37" s="18">
        <f>J36*I37</f>
        <v>11758.157499999999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CD88-3AA5-42D0-A79E-A8C82173FE73}">
  <dimension ref="B1:AC43"/>
  <sheetViews>
    <sheetView zoomScale="85" zoomScaleNormal="85" workbookViewId="0">
      <selection activeCell="Q33" sqref="Q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2.140625" customWidth="1"/>
    <col min="13" max="13" width="15.28515625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1200000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46054</v>
      </c>
      <c r="C4" s="8">
        <v>1644</v>
      </c>
      <c r="D4" s="9"/>
      <c r="E4" s="10">
        <v>25.5</v>
      </c>
      <c r="F4" s="33">
        <f>E4*C4</f>
        <v>41922</v>
      </c>
      <c r="G4" s="11"/>
      <c r="H4" s="12" t="s">
        <v>6</v>
      </c>
      <c r="I4" s="13">
        <v>0.01</v>
      </c>
      <c r="J4" s="14">
        <f>(F36+F37)*I4</f>
        <v>9962.0850000000009</v>
      </c>
      <c r="L4" s="58">
        <v>46129</v>
      </c>
      <c r="M4" s="13" t="s">
        <v>58</v>
      </c>
      <c r="N4" s="59">
        <v>1500000</v>
      </c>
    </row>
    <row r="5" spans="2:29" x14ac:dyDescent="0.25">
      <c r="B5" s="7">
        <v>46055</v>
      </c>
      <c r="C5" s="8">
        <v>1608.5</v>
      </c>
      <c r="D5" s="9"/>
      <c r="E5" s="10">
        <v>25.5</v>
      </c>
      <c r="F5" s="33">
        <f t="shared" ref="F5:F34" si="0">E5*C5</f>
        <v>41016.75</v>
      </c>
      <c r="G5" s="11"/>
      <c r="H5" s="12" t="s">
        <v>7</v>
      </c>
      <c r="I5" s="13">
        <v>1E-3</v>
      </c>
      <c r="J5" s="14"/>
      <c r="L5" s="55" t="s">
        <v>52</v>
      </c>
      <c r="M5" s="56"/>
      <c r="N5" s="57">
        <v>-300000</v>
      </c>
    </row>
    <row r="6" spans="2:29" x14ac:dyDescent="0.25">
      <c r="B6" s="7">
        <v>46056</v>
      </c>
      <c r="C6" s="8">
        <v>1620</v>
      </c>
      <c r="D6" s="9"/>
      <c r="E6" s="10">
        <v>25.5</v>
      </c>
      <c r="F6" s="33">
        <f t="shared" si="0"/>
        <v>41310</v>
      </c>
      <c r="G6" s="11"/>
      <c r="H6" s="12" t="s">
        <v>8</v>
      </c>
      <c r="I6" s="13"/>
      <c r="J6" s="14"/>
      <c r="L6" s="17" t="s">
        <v>54</v>
      </c>
      <c r="M6" s="17"/>
      <c r="N6" s="17"/>
    </row>
    <row r="7" spans="2:29" x14ac:dyDescent="0.25">
      <c r="B7" s="7">
        <v>46057</v>
      </c>
      <c r="C7" s="8">
        <v>1589</v>
      </c>
      <c r="D7" s="9"/>
      <c r="E7" s="10">
        <v>25.5</v>
      </c>
      <c r="F7" s="33">
        <f t="shared" si="0"/>
        <v>40519.5</v>
      </c>
      <c r="G7" s="11"/>
      <c r="H7" s="12" t="s">
        <v>9</v>
      </c>
      <c r="I7" s="13"/>
      <c r="J7" s="14">
        <f>'OCAK 2026'!J39*-1</f>
        <v>0</v>
      </c>
      <c r="L7" s="17" t="s">
        <v>55</v>
      </c>
      <c r="M7" s="17"/>
      <c r="N7" s="17"/>
    </row>
    <row r="8" spans="2:29" x14ac:dyDescent="0.25">
      <c r="B8" s="7">
        <v>46058</v>
      </c>
      <c r="C8" s="8">
        <v>1590.5</v>
      </c>
      <c r="D8" s="9"/>
      <c r="E8" s="10">
        <v>25.5</v>
      </c>
      <c r="F8" s="33">
        <f t="shared" si="0"/>
        <v>40557.75</v>
      </c>
      <c r="G8" s="15"/>
      <c r="H8" s="16"/>
      <c r="I8" s="17"/>
      <c r="J8" s="18"/>
      <c r="L8" s="17" t="s">
        <v>56</v>
      </c>
      <c r="M8" s="17"/>
      <c r="N8" s="17"/>
    </row>
    <row r="9" spans="2:29" x14ac:dyDescent="0.25">
      <c r="B9" s="7">
        <v>46059</v>
      </c>
      <c r="C9" s="8">
        <v>1560</v>
      </c>
      <c r="D9" s="9"/>
      <c r="E9" s="10">
        <v>25.5</v>
      </c>
      <c r="F9" s="33">
        <f t="shared" si="0"/>
        <v>39780</v>
      </c>
      <c r="G9" s="15"/>
      <c r="H9" s="16" t="s">
        <v>53</v>
      </c>
      <c r="I9" s="17"/>
      <c r="J9" s="18">
        <v>300000</v>
      </c>
      <c r="L9" s="17" t="s">
        <v>57</v>
      </c>
      <c r="M9" s="17"/>
      <c r="N9" s="17"/>
    </row>
    <row r="10" spans="2:29" x14ac:dyDescent="0.25">
      <c r="B10" s="7">
        <v>46060</v>
      </c>
      <c r="C10" s="8">
        <v>1525.5</v>
      </c>
      <c r="D10" s="9"/>
      <c r="E10" s="10">
        <v>25.5</v>
      </c>
      <c r="F10" s="33">
        <f t="shared" si="0"/>
        <v>38900.25</v>
      </c>
      <c r="G10" s="15"/>
      <c r="H10" s="16"/>
      <c r="I10" s="17"/>
      <c r="J10" s="18"/>
    </row>
    <row r="11" spans="2:29" x14ac:dyDescent="0.25">
      <c r="B11" s="7">
        <v>46061</v>
      </c>
      <c r="C11" s="8">
        <v>1568</v>
      </c>
      <c r="D11" s="9"/>
      <c r="E11" s="10">
        <v>25.5</v>
      </c>
      <c r="F11" s="33">
        <f t="shared" si="0"/>
        <v>39984</v>
      </c>
      <c r="G11" s="19"/>
      <c r="H11" s="16"/>
      <c r="I11" s="17"/>
      <c r="J11" s="18"/>
    </row>
    <row r="12" spans="2:29" x14ac:dyDescent="0.25">
      <c r="B12" s="7">
        <v>46062</v>
      </c>
      <c r="C12" s="8">
        <v>1511</v>
      </c>
      <c r="D12" s="9"/>
      <c r="E12" s="10">
        <v>25.5</v>
      </c>
      <c r="F12" s="33">
        <f t="shared" si="0"/>
        <v>38530.5</v>
      </c>
      <c r="G12" s="19"/>
      <c r="H12" s="16"/>
      <c r="I12" s="17"/>
      <c r="J12" s="18"/>
    </row>
    <row r="13" spans="2:29" x14ac:dyDescent="0.25">
      <c r="B13" s="7">
        <v>46063</v>
      </c>
      <c r="C13" s="8">
        <v>1506.5</v>
      </c>
      <c r="D13" s="9"/>
      <c r="E13" s="10">
        <v>25.5</v>
      </c>
      <c r="F13" s="33">
        <f t="shared" si="0"/>
        <v>38415.75</v>
      </c>
      <c r="G13" s="19"/>
      <c r="H13" s="16"/>
      <c r="I13" s="17"/>
      <c r="J13" s="18"/>
    </row>
    <row r="14" spans="2:29" x14ac:dyDescent="0.25">
      <c r="B14" s="7">
        <v>46064</v>
      </c>
      <c r="C14" s="8">
        <v>1476</v>
      </c>
      <c r="D14" s="9"/>
      <c r="E14" s="10">
        <v>25.5</v>
      </c>
      <c r="F14" s="33">
        <f t="shared" si="0"/>
        <v>37638</v>
      </c>
      <c r="G14" s="19"/>
      <c r="H14" s="16"/>
      <c r="I14" s="17"/>
      <c r="J14" s="18"/>
    </row>
    <row r="15" spans="2:29" x14ac:dyDescent="0.25">
      <c r="B15" s="7">
        <v>46065</v>
      </c>
      <c r="C15" s="8">
        <v>1487</v>
      </c>
      <c r="D15" s="9"/>
      <c r="E15" s="10">
        <v>25.5</v>
      </c>
      <c r="F15" s="33">
        <f t="shared" si="0"/>
        <v>37918.5</v>
      </c>
      <c r="G15" s="19"/>
      <c r="H15" s="16"/>
      <c r="I15" s="17"/>
      <c r="J15" s="18"/>
    </row>
    <row r="16" spans="2:29" x14ac:dyDescent="0.25">
      <c r="B16" s="7">
        <v>46066</v>
      </c>
      <c r="C16" s="8">
        <v>1461</v>
      </c>
      <c r="D16" s="9"/>
      <c r="E16" s="10">
        <v>25.5</v>
      </c>
      <c r="F16" s="33">
        <f t="shared" si="0"/>
        <v>37255.5</v>
      </c>
      <c r="G16" s="19"/>
      <c r="H16" s="16"/>
      <c r="I16" s="17"/>
      <c r="J16" s="18"/>
    </row>
    <row r="17" spans="2:10" x14ac:dyDescent="0.25">
      <c r="B17" s="7">
        <v>46067</v>
      </c>
      <c r="C17" s="8">
        <v>1415.5</v>
      </c>
      <c r="D17" s="9"/>
      <c r="E17" s="10">
        <v>25.5</v>
      </c>
      <c r="F17" s="33">
        <f t="shared" si="0"/>
        <v>36095.25</v>
      </c>
      <c r="G17" s="19"/>
      <c r="H17" s="16"/>
      <c r="I17" s="17"/>
      <c r="J17" s="18"/>
    </row>
    <row r="18" spans="2:10" x14ac:dyDescent="0.25">
      <c r="B18" s="7">
        <v>46068</v>
      </c>
      <c r="C18" s="8">
        <v>1413</v>
      </c>
      <c r="D18" s="9"/>
      <c r="E18" s="10">
        <v>25.5</v>
      </c>
      <c r="F18" s="33">
        <f t="shared" si="0"/>
        <v>36031.5</v>
      </c>
      <c r="G18" s="15">
        <v>46114</v>
      </c>
      <c r="H18" s="16" t="s">
        <v>68</v>
      </c>
      <c r="I18" s="17"/>
      <c r="J18" s="66">
        <v>977761.06</v>
      </c>
    </row>
    <row r="19" spans="2:10" x14ac:dyDescent="0.25">
      <c r="B19" s="7">
        <v>46069</v>
      </c>
      <c r="C19" s="8">
        <v>1294.5</v>
      </c>
      <c r="D19" s="9"/>
      <c r="E19" s="10">
        <v>25.5</v>
      </c>
      <c r="F19" s="33">
        <f t="shared" si="0"/>
        <v>33009.75</v>
      </c>
      <c r="G19" s="15">
        <v>46114</v>
      </c>
      <c r="H19" s="16" t="s">
        <v>69</v>
      </c>
      <c r="I19" s="17"/>
      <c r="J19" s="67">
        <v>-281552.56</v>
      </c>
    </row>
    <row r="20" spans="2:10" x14ac:dyDescent="0.25">
      <c r="B20" s="7">
        <v>46070</v>
      </c>
      <c r="C20" s="8">
        <v>1253</v>
      </c>
      <c r="D20" s="9"/>
      <c r="E20" s="10">
        <v>25.5</v>
      </c>
      <c r="F20" s="33">
        <f t="shared" si="0"/>
        <v>31951.5</v>
      </c>
      <c r="G20" s="19"/>
      <c r="H20" s="16"/>
      <c r="I20" s="17"/>
      <c r="J20" s="18"/>
    </row>
    <row r="21" spans="2:10" x14ac:dyDescent="0.25">
      <c r="B21" s="7">
        <v>46071</v>
      </c>
      <c r="C21" s="8">
        <v>1349</v>
      </c>
      <c r="D21" s="9"/>
      <c r="E21" s="10">
        <v>25.5</v>
      </c>
      <c r="F21" s="33">
        <f t="shared" si="0"/>
        <v>34399.5</v>
      </c>
      <c r="G21" s="19"/>
      <c r="H21" s="16"/>
      <c r="I21" s="17"/>
      <c r="J21" s="18"/>
    </row>
    <row r="22" spans="2:10" x14ac:dyDescent="0.25">
      <c r="B22" s="7">
        <v>46072</v>
      </c>
      <c r="C22" s="8">
        <v>1252</v>
      </c>
      <c r="D22" s="9"/>
      <c r="E22" s="10">
        <v>25.5</v>
      </c>
      <c r="F22" s="33">
        <f t="shared" si="0"/>
        <v>31926</v>
      </c>
      <c r="G22" s="19"/>
      <c r="H22" s="16"/>
      <c r="I22" s="17"/>
      <c r="J22" s="18"/>
    </row>
    <row r="23" spans="2:10" x14ac:dyDescent="0.25">
      <c r="B23" s="7">
        <v>46073</v>
      </c>
      <c r="C23" s="8">
        <v>1225</v>
      </c>
      <c r="D23" s="9"/>
      <c r="E23" s="10">
        <v>25.5</v>
      </c>
      <c r="F23" s="33">
        <f t="shared" si="0"/>
        <v>31237.5</v>
      </c>
      <c r="G23" s="19"/>
      <c r="H23" s="16"/>
      <c r="I23" s="17"/>
      <c r="J23" s="18"/>
    </row>
    <row r="24" spans="2:10" x14ac:dyDescent="0.25">
      <c r="B24" s="7">
        <v>46074</v>
      </c>
      <c r="C24" s="8">
        <v>1217</v>
      </c>
      <c r="D24" s="9"/>
      <c r="E24" s="10">
        <v>25.5</v>
      </c>
      <c r="F24" s="33">
        <f t="shared" si="0"/>
        <v>31033.5</v>
      </c>
      <c r="G24" s="19"/>
      <c r="H24" s="16"/>
      <c r="I24" s="17"/>
      <c r="J24" s="18"/>
    </row>
    <row r="25" spans="2:10" x14ac:dyDescent="0.25">
      <c r="B25" s="7">
        <v>46075</v>
      </c>
      <c r="C25" s="8">
        <v>1217</v>
      </c>
      <c r="D25" s="9"/>
      <c r="E25" s="10">
        <v>25.5</v>
      </c>
      <c r="F25" s="33">
        <f t="shared" si="0"/>
        <v>31033.5</v>
      </c>
      <c r="G25" s="19"/>
      <c r="H25" s="16"/>
      <c r="I25" s="17"/>
      <c r="J25" s="18"/>
    </row>
    <row r="26" spans="2:10" x14ac:dyDescent="0.25">
      <c r="B26" s="7">
        <v>46076</v>
      </c>
      <c r="C26" s="8">
        <v>1247</v>
      </c>
      <c r="D26" s="9"/>
      <c r="E26" s="10">
        <v>25.5</v>
      </c>
      <c r="F26" s="33">
        <f t="shared" si="0"/>
        <v>31798.5</v>
      </c>
      <c r="G26" s="19"/>
      <c r="H26" s="16"/>
      <c r="I26" s="17"/>
      <c r="J26" s="18"/>
    </row>
    <row r="27" spans="2:10" x14ac:dyDescent="0.25">
      <c r="B27" s="7">
        <v>46077</v>
      </c>
      <c r="C27" s="8">
        <v>1210</v>
      </c>
      <c r="D27" s="9"/>
      <c r="E27" s="10">
        <v>25.5</v>
      </c>
      <c r="F27" s="33">
        <f t="shared" si="0"/>
        <v>30855</v>
      </c>
      <c r="G27" s="19"/>
      <c r="H27" s="16"/>
      <c r="I27" s="17"/>
      <c r="J27" s="18"/>
    </row>
    <row r="28" spans="2:10" x14ac:dyDescent="0.25">
      <c r="B28" s="7">
        <v>46078</v>
      </c>
      <c r="C28" s="8">
        <v>1173.5</v>
      </c>
      <c r="D28" s="9"/>
      <c r="E28" s="10">
        <v>25.5</v>
      </c>
      <c r="F28" s="33">
        <f t="shared" si="0"/>
        <v>29924.25</v>
      </c>
      <c r="G28" s="19"/>
      <c r="H28" s="16"/>
      <c r="I28" s="17"/>
      <c r="J28" s="18"/>
    </row>
    <row r="29" spans="2:10" x14ac:dyDescent="0.25">
      <c r="B29" s="7">
        <v>46079</v>
      </c>
      <c r="C29" s="8">
        <v>1210</v>
      </c>
      <c r="D29" s="9"/>
      <c r="E29" s="10">
        <v>25.5</v>
      </c>
      <c r="F29" s="33">
        <f t="shared" si="0"/>
        <v>30855</v>
      </c>
      <c r="G29" s="19"/>
      <c r="H29" s="16"/>
      <c r="I29" s="17"/>
      <c r="J29" s="18"/>
    </row>
    <row r="30" spans="2:10" x14ac:dyDescent="0.25">
      <c r="B30" s="7">
        <v>46080</v>
      </c>
      <c r="C30" s="8">
        <v>1220.5</v>
      </c>
      <c r="D30" s="9"/>
      <c r="E30" s="10">
        <v>25.5</v>
      </c>
      <c r="F30" s="33">
        <f t="shared" si="0"/>
        <v>31122.75</v>
      </c>
      <c r="G30" s="19"/>
      <c r="H30" s="16"/>
      <c r="I30" s="17"/>
      <c r="J30" s="18"/>
    </row>
    <row r="31" spans="2:10" x14ac:dyDescent="0.25">
      <c r="B31" s="7">
        <v>46081</v>
      </c>
      <c r="C31" s="8">
        <v>1223</v>
      </c>
      <c r="D31" s="9"/>
      <c r="E31" s="10">
        <v>25.5</v>
      </c>
      <c r="F31" s="33">
        <f t="shared" si="0"/>
        <v>31186.5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39067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1006170.585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996208.5</v>
      </c>
      <c r="L36" s="31">
        <f>J36-J4-J5-J6+J37</f>
        <v>996208.5</v>
      </c>
    </row>
    <row r="37" spans="2:12" x14ac:dyDescent="0.25">
      <c r="B37" s="26" t="s">
        <v>14</v>
      </c>
      <c r="C37" s="30">
        <f>C35</f>
        <v>39067</v>
      </c>
      <c r="D37" s="9">
        <f>D35/1.03</f>
        <v>0</v>
      </c>
      <c r="E37" s="10"/>
      <c r="F37" s="33">
        <f>SUM(F4:F36)</f>
        <v>996208.5</v>
      </c>
      <c r="G37" s="19"/>
      <c r="H37" s="17" t="s">
        <v>15</v>
      </c>
      <c r="I37" s="17">
        <v>0.01</v>
      </c>
      <c r="J37" s="18">
        <f>J36*I37</f>
        <v>9962.0850000000009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43DD1-BFAA-42FC-89E3-D0CD870A5AE0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900000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46082</v>
      </c>
      <c r="C4" s="8">
        <v>1243.5</v>
      </c>
      <c r="D4" s="9"/>
      <c r="E4" s="10">
        <v>25.5</v>
      </c>
      <c r="F4" s="33">
        <f>E4*C4</f>
        <v>31709.25</v>
      </c>
      <c r="G4" s="11"/>
      <c r="H4" s="12" t="s">
        <v>6</v>
      </c>
      <c r="I4" s="13">
        <v>0.01</v>
      </c>
      <c r="J4" s="14">
        <f>(F36+F37)*I4</f>
        <v>10021.755000000001</v>
      </c>
      <c r="L4" s="58">
        <v>46129</v>
      </c>
      <c r="M4" s="13" t="s">
        <v>58</v>
      </c>
      <c r="N4" s="59">
        <v>1500000</v>
      </c>
    </row>
    <row r="5" spans="2:29" x14ac:dyDescent="0.25">
      <c r="B5" s="7">
        <v>46083</v>
      </c>
      <c r="C5" s="8">
        <v>1251</v>
      </c>
      <c r="D5" s="9"/>
      <c r="E5" s="10">
        <v>25.5</v>
      </c>
      <c r="F5" s="33">
        <f t="shared" ref="F5:F34" si="0">E5*C5</f>
        <v>31900.5</v>
      </c>
      <c r="G5" s="11"/>
      <c r="H5" s="12" t="s">
        <v>7</v>
      </c>
      <c r="I5" s="13">
        <v>1E-3</v>
      </c>
      <c r="J5" s="14">
        <v>1011.49</v>
      </c>
      <c r="L5" s="55" t="s">
        <v>52</v>
      </c>
      <c r="M5" s="56"/>
      <c r="N5" s="57">
        <v>-300000</v>
      </c>
    </row>
    <row r="6" spans="2:29" x14ac:dyDescent="0.25">
      <c r="B6" s="7">
        <v>46084</v>
      </c>
      <c r="C6" s="8">
        <v>1256.5</v>
      </c>
      <c r="D6" s="9"/>
      <c r="E6" s="10">
        <v>25.5</v>
      </c>
      <c r="F6" s="33">
        <f t="shared" si="0"/>
        <v>32040.75</v>
      </c>
      <c r="G6" s="11"/>
      <c r="H6" s="12" t="s">
        <v>8</v>
      </c>
      <c r="I6" s="13"/>
      <c r="J6" s="14"/>
      <c r="L6" s="55" t="s">
        <v>61</v>
      </c>
      <c r="M6" s="56"/>
      <c r="N6" s="57">
        <v>-300000</v>
      </c>
    </row>
    <row r="7" spans="2:29" x14ac:dyDescent="0.25">
      <c r="B7" s="7">
        <v>46085</v>
      </c>
      <c r="C7" s="8">
        <v>1245.5</v>
      </c>
      <c r="D7" s="9"/>
      <c r="E7" s="10">
        <v>25.5</v>
      </c>
      <c r="F7" s="33">
        <f t="shared" si="0"/>
        <v>31760.25</v>
      </c>
      <c r="G7" s="11"/>
      <c r="H7" s="12" t="s">
        <v>9</v>
      </c>
      <c r="I7" s="13"/>
      <c r="J7" s="14">
        <f>'ŞUBAT 2026'!J39*-1</f>
        <v>0</v>
      </c>
      <c r="L7" s="17" t="s">
        <v>55</v>
      </c>
      <c r="M7" s="17"/>
      <c r="N7" s="17"/>
    </row>
    <row r="8" spans="2:29" x14ac:dyDescent="0.25">
      <c r="B8" s="7">
        <v>46086</v>
      </c>
      <c r="C8" s="8">
        <v>1234.5</v>
      </c>
      <c r="D8" s="9"/>
      <c r="E8" s="10">
        <v>25.5</v>
      </c>
      <c r="F8" s="33">
        <f t="shared" si="0"/>
        <v>31479.75</v>
      </c>
      <c r="G8" s="15"/>
      <c r="H8" s="16"/>
      <c r="I8" s="17"/>
      <c r="J8" s="18"/>
      <c r="L8" s="17" t="s">
        <v>56</v>
      </c>
      <c r="M8" s="17"/>
      <c r="N8" s="17"/>
    </row>
    <row r="9" spans="2:29" x14ac:dyDescent="0.25">
      <c r="B9" s="7">
        <v>46087</v>
      </c>
      <c r="C9" s="8">
        <v>1242</v>
      </c>
      <c r="D9" s="9"/>
      <c r="E9" s="10">
        <v>25.5</v>
      </c>
      <c r="F9" s="33">
        <f t="shared" si="0"/>
        <v>31671</v>
      </c>
      <c r="G9" s="15"/>
      <c r="H9" s="16" t="s">
        <v>59</v>
      </c>
      <c r="I9" s="17"/>
      <c r="J9" s="18">
        <v>300000</v>
      </c>
      <c r="L9" s="17" t="s">
        <v>57</v>
      </c>
      <c r="M9" s="17"/>
      <c r="N9" s="17"/>
    </row>
    <row r="10" spans="2:29" x14ac:dyDescent="0.25">
      <c r="B10" s="7">
        <v>46088</v>
      </c>
      <c r="C10" s="8">
        <v>1226</v>
      </c>
      <c r="D10" s="9"/>
      <c r="E10" s="10">
        <v>25.5</v>
      </c>
      <c r="F10" s="33">
        <f t="shared" si="0"/>
        <v>31263</v>
      </c>
      <c r="G10" s="15"/>
      <c r="H10" s="16"/>
      <c r="I10" s="17"/>
      <c r="J10" s="18"/>
    </row>
    <row r="11" spans="2:29" x14ac:dyDescent="0.25">
      <c r="B11" s="7">
        <v>46089</v>
      </c>
      <c r="C11" s="8">
        <v>1241</v>
      </c>
      <c r="D11" s="9"/>
      <c r="E11" s="10">
        <v>25.5</v>
      </c>
      <c r="F11" s="33">
        <f t="shared" si="0"/>
        <v>31645.5</v>
      </c>
      <c r="G11" s="19"/>
      <c r="H11" s="16"/>
      <c r="I11" s="17"/>
      <c r="J11" s="18"/>
    </row>
    <row r="12" spans="2:29" x14ac:dyDescent="0.25">
      <c r="B12" s="7">
        <v>46090</v>
      </c>
      <c r="C12" s="8">
        <v>1234.5</v>
      </c>
      <c r="D12" s="9"/>
      <c r="E12" s="10">
        <v>25.5</v>
      </c>
      <c r="F12" s="33">
        <f t="shared" si="0"/>
        <v>31479.75</v>
      </c>
      <c r="G12" s="19"/>
      <c r="H12" s="16"/>
      <c r="I12" s="17"/>
      <c r="J12" s="18"/>
    </row>
    <row r="13" spans="2:29" x14ac:dyDescent="0.25">
      <c r="B13" s="7">
        <v>46091</v>
      </c>
      <c r="C13" s="8">
        <v>1251</v>
      </c>
      <c r="D13" s="9"/>
      <c r="E13" s="10">
        <v>25.5</v>
      </c>
      <c r="F13" s="33">
        <f t="shared" si="0"/>
        <v>31900.5</v>
      </c>
      <c r="G13" s="19"/>
      <c r="H13" s="16"/>
      <c r="I13" s="17"/>
      <c r="J13" s="18"/>
    </row>
    <row r="14" spans="2:29" x14ac:dyDescent="0.25">
      <c r="B14" s="7">
        <v>46092</v>
      </c>
      <c r="C14" s="8">
        <v>1233.5</v>
      </c>
      <c r="D14" s="9"/>
      <c r="E14" s="10">
        <v>25.5</v>
      </c>
      <c r="F14" s="33">
        <f t="shared" si="0"/>
        <v>31454.25</v>
      </c>
      <c r="G14" s="19"/>
      <c r="H14" s="16"/>
      <c r="I14" s="17"/>
      <c r="J14" s="18"/>
    </row>
    <row r="15" spans="2:29" x14ac:dyDescent="0.25">
      <c r="B15" s="7">
        <v>46093</v>
      </c>
      <c r="C15" s="8">
        <v>1216</v>
      </c>
      <c r="D15" s="9"/>
      <c r="E15" s="10">
        <v>25.5</v>
      </c>
      <c r="F15" s="33">
        <f t="shared" si="0"/>
        <v>31008</v>
      </c>
      <c r="G15" s="19"/>
      <c r="H15" s="16"/>
      <c r="I15" s="17"/>
      <c r="J15" s="18"/>
    </row>
    <row r="16" spans="2:29" x14ac:dyDescent="0.25">
      <c r="B16" s="7">
        <v>46094</v>
      </c>
      <c r="C16" s="8">
        <v>1247.5</v>
      </c>
      <c r="D16" s="9"/>
      <c r="E16" s="10">
        <v>25.5</v>
      </c>
      <c r="F16" s="33">
        <f t="shared" si="0"/>
        <v>31811.25</v>
      </c>
      <c r="G16" s="19"/>
      <c r="H16" s="16"/>
      <c r="I16" s="17"/>
      <c r="J16" s="18"/>
    </row>
    <row r="17" spans="2:10" x14ac:dyDescent="0.25">
      <c r="B17" s="7">
        <v>46095</v>
      </c>
      <c r="C17" s="8">
        <v>1212</v>
      </c>
      <c r="D17" s="9"/>
      <c r="E17" s="10">
        <v>25.5</v>
      </c>
      <c r="F17" s="33">
        <f t="shared" si="0"/>
        <v>30906</v>
      </c>
      <c r="G17" s="15">
        <v>46134</v>
      </c>
      <c r="H17" s="16" t="s">
        <v>70</v>
      </c>
      <c r="I17" s="17"/>
      <c r="J17" s="18">
        <v>350000</v>
      </c>
    </row>
    <row r="18" spans="2:10" x14ac:dyDescent="0.25">
      <c r="B18" s="7">
        <v>46096</v>
      </c>
      <c r="C18" s="8">
        <v>1259</v>
      </c>
      <c r="D18" s="9"/>
      <c r="E18" s="10">
        <v>25.5</v>
      </c>
      <c r="F18" s="33">
        <f t="shared" si="0"/>
        <v>32104.5</v>
      </c>
      <c r="G18" s="19"/>
      <c r="H18" s="16"/>
      <c r="I18" s="17"/>
      <c r="J18" s="18"/>
    </row>
    <row r="19" spans="2:10" x14ac:dyDescent="0.25">
      <c r="B19" s="7">
        <v>46097</v>
      </c>
      <c r="C19" s="8">
        <v>1260</v>
      </c>
      <c r="D19" s="9"/>
      <c r="E19" s="10">
        <v>25.5</v>
      </c>
      <c r="F19" s="33">
        <f t="shared" si="0"/>
        <v>32130</v>
      </c>
      <c r="G19" s="19"/>
      <c r="H19" s="16"/>
      <c r="I19" s="17"/>
      <c r="J19" s="18"/>
    </row>
    <row r="20" spans="2:10" x14ac:dyDescent="0.25">
      <c r="B20" s="7">
        <v>46098</v>
      </c>
      <c r="C20" s="8">
        <v>1276</v>
      </c>
      <c r="D20" s="9"/>
      <c r="E20" s="10">
        <v>25.5</v>
      </c>
      <c r="F20" s="33">
        <f t="shared" si="0"/>
        <v>32538</v>
      </c>
      <c r="G20" s="15">
        <v>46142</v>
      </c>
      <c r="H20" s="16" t="s">
        <v>71</v>
      </c>
      <c r="I20" s="17"/>
      <c r="J20" s="18">
        <v>351164.01</v>
      </c>
    </row>
    <row r="21" spans="2:10" x14ac:dyDescent="0.25">
      <c r="B21" s="7">
        <v>46099</v>
      </c>
      <c r="C21" s="8">
        <v>1221.5</v>
      </c>
      <c r="D21" s="9"/>
      <c r="E21" s="10">
        <v>25.5</v>
      </c>
      <c r="F21" s="33">
        <f t="shared" si="0"/>
        <v>31148.25</v>
      </c>
      <c r="G21" s="19"/>
      <c r="H21" s="16"/>
      <c r="I21" s="17"/>
      <c r="J21" s="18"/>
    </row>
    <row r="22" spans="2:10" x14ac:dyDescent="0.25">
      <c r="B22" s="7">
        <v>46100</v>
      </c>
      <c r="C22" s="8">
        <v>1247</v>
      </c>
      <c r="D22" s="9"/>
      <c r="E22" s="10">
        <v>25.5</v>
      </c>
      <c r="F22" s="33">
        <f t="shared" si="0"/>
        <v>31798.5</v>
      </c>
      <c r="G22" s="19"/>
      <c r="H22" s="16"/>
      <c r="I22" s="17"/>
      <c r="J22" s="18"/>
    </row>
    <row r="23" spans="2:10" x14ac:dyDescent="0.25">
      <c r="B23" s="7">
        <v>46101</v>
      </c>
      <c r="C23" s="8">
        <v>1249.5</v>
      </c>
      <c r="D23" s="9"/>
      <c r="E23" s="10">
        <v>25.5</v>
      </c>
      <c r="F23" s="33">
        <f t="shared" si="0"/>
        <v>31862.25</v>
      </c>
      <c r="G23" s="19"/>
      <c r="H23" s="16"/>
      <c r="I23" s="17"/>
      <c r="J23" s="18"/>
    </row>
    <row r="24" spans="2:10" x14ac:dyDescent="0.25">
      <c r="B24" s="7">
        <v>46102</v>
      </c>
      <c r="C24" s="8">
        <v>1270</v>
      </c>
      <c r="D24" s="9"/>
      <c r="E24" s="10">
        <v>25.5</v>
      </c>
      <c r="F24" s="33">
        <f t="shared" si="0"/>
        <v>32385</v>
      </c>
      <c r="G24" s="19"/>
      <c r="H24" s="16"/>
      <c r="I24" s="17"/>
      <c r="J24" s="18"/>
    </row>
    <row r="25" spans="2:10" x14ac:dyDescent="0.25">
      <c r="B25" s="7">
        <v>46103</v>
      </c>
      <c r="C25" s="8">
        <v>1298</v>
      </c>
      <c r="D25" s="9"/>
      <c r="E25" s="10">
        <v>25.5</v>
      </c>
      <c r="F25" s="33">
        <f t="shared" si="0"/>
        <v>33099</v>
      </c>
      <c r="G25" s="19"/>
      <c r="H25" s="16"/>
      <c r="I25" s="17"/>
      <c r="J25" s="18"/>
    </row>
    <row r="26" spans="2:10" x14ac:dyDescent="0.25">
      <c r="B26" s="7">
        <v>46104</v>
      </c>
      <c r="C26" s="8">
        <v>1260.5</v>
      </c>
      <c r="D26" s="9"/>
      <c r="E26" s="10">
        <v>25.5</v>
      </c>
      <c r="F26" s="33">
        <f t="shared" si="0"/>
        <v>32142.75</v>
      </c>
      <c r="G26" s="19"/>
      <c r="H26" s="16"/>
      <c r="I26" s="17"/>
      <c r="J26" s="18"/>
    </row>
    <row r="27" spans="2:10" x14ac:dyDescent="0.25">
      <c r="B27" s="7">
        <v>46105</v>
      </c>
      <c r="C27" s="8">
        <v>1277.5</v>
      </c>
      <c r="D27" s="9"/>
      <c r="E27" s="10">
        <v>25.5</v>
      </c>
      <c r="F27" s="33">
        <f t="shared" si="0"/>
        <v>32576.25</v>
      </c>
      <c r="G27" s="19"/>
      <c r="H27" s="16"/>
      <c r="I27" s="17"/>
      <c r="J27" s="18"/>
    </row>
    <row r="28" spans="2:10" x14ac:dyDescent="0.25">
      <c r="B28" s="7">
        <v>46106</v>
      </c>
      <c r="C28" s="8">
        <v>1348</v>
      </c>
      <c r="D28" s="9"/>
      <c r="E28" s="10">
        <v>25.5</v>
      </c>
      <c r="F28" s="33">
        <f t="shared" si="0"/>
        <v>34374</v>
      </c>
      <c r="G28" s="19"/>
      <c r="H28" s="16"/>
      <c r="I28" s="17"/>
      <c r="J28" s="18"/>
    </row>
    <row r="29" spans="2:10" x14ac:dyDescent="0.25">
      <c r="B29" s="7">
        <v>46107</v>
      </c>
      <c r="C29" s="8">
        <v>1314</v>
      </c>
      <c r="D29" s="9"/>
      <c r="E29" s="10">
        <v>25.5</v>
      </c>
      <c r="F29" s="33">
        <f t="shared" si="0"/>
        <v>33507</v>
      </c>
      <c r="G29" s="19"/>
      <c r="H29" s="16"/>
      <c r="I29" s="17"/>
      <c r="J29" s="18"/>
    </row>
    <row r="30" spans="2:10" x14ac:dyDescent="0.25">
      <c r="B30" s="7">
        <v>46108</v>
      </c>
      <c r="C30" s="8">
        <v>1327</v>
      </c>
      <c r="D30" s="9"/>
      <c r="E30" s="10">
        <v>25.5</v>
      </c>
      <c r="F30" s="33">
        <f t="shared" si="0"/>
        <v>33838.5</v>
      </c>
      <c r="G30" s="19"/>
      <c r="H30" s="16"/>
      <c r="I30" s="17"/>
      <c r="J30" s="18"/>
    </row>
    <row r="31" spans="2:10" x14ac:dyDescent="0.25">
      <c r="B31" s="7">
        <v>46109</v>
      </c>
      <c r="C31" s="8">
        <v>1334</v>
      </c>
      <c r="D31" s="9"/>
      <c r="E31" s="10">
        <v>25.5</v>
      </c>
      <c r="F31" s="33">
        <f t="shared" si="0"/>
        <v>34017</v>
      </c>
      <c r="G31" s="19"/>
      <c r="H31" s="16"/>
      <c r="I31" s="17"/>
      <c r="J31" s="18"/>
    </row>
    <row r="32" spans="2:10" x14ac:dyDescent="0.25">
      <c r="B32" s="7">
        <v>46110</v>
      </c>
      <c r="C32" s="8">
        <v>1319.5</v>
      </c>
      <c r="D32" s="9"/>
      <c r="E32" s="10">
        <v>25.5</v>
      </c>
      <c r="F32" s="33">
        <f t="shared" si="0"/>
        <v>33647.25</v>
      </c>
      <c r="G32" s="19"/>
      <c r="H32" s="16"/>
      <c r="I32" s="17"/>
      <c r="J32" s="18"/>
    </row>
    <row r="33" spans="2:12" x14ac:dyDescent="0.25">
      <c r="B33" s="7">
        <v>46111</v>
      </c>
      <c r="C33" s="8">
        <v>1339</v>
      </c>
      <c r="D33" s="9"/>
      <c r="E33" s="10">
        <v>25.5</v>
      </c>
      <c r="F33" s="33">
        <f t="shared" si="0"/>
        <v>34144.5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1366</v>
      </c>
      <c r="D34" s="48"/>
      <c r="E34" s="10">
        <v>25.5</v>
      </c>
      <c r="F34" s="49">
        <f t="shared" si="0"/>
        <v>34833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39301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1012197.255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1002175.5</v>
      </c>
      <c r="L36" s="31">
        <f>J36-J4-J5-J6+J37</f>
        <v>1001164.01</v>
      </c>
    </row>
    <row r="37" spans="2:12" x14ac:dyDescent="0.25">
      <c r="B37" s="26" t="s">
        <v>14</v>
      </c>
      <c r="C37" s="30">
        <f>C35</f>
        <v>39301</v>
      </c>
      <c r="D37" s="9">
        <f>D35/1.03</f>
        <v>0</v>
      </c>
      <c r="E37" s="10"/>
      <c r="F37" s="33">
        <f>SUM(F4:F36)</f>
        <v>1002175.5</v>
      </c>
      <c r="G37" s="19"/>
      <c r="H37" s="17" t="s">
        <v>15</v>
      </c>
      <c r="I37" s="17">
        <v>0.01</v>
      </c>
      <c r="J37" s="18">
        <f>J36*I37</f>
        <v>10021.755000000001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0D466-3BA4-46B3-B4AC-D01C8ED47232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600000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46113</v>
      </c>
      <c r="C4" s="8">
        <v>1373</v>
      </c>
      <c r="D4" s="9"/>
      <c r="E4" s="10">
        <v>25.5</v>
      </c>
      <c r="F4" s="33">
        <f>E4*C4</f>
        <v>35011.5</v>
      </c>
      <c r="G4" s="11"/>
      <c r="H4" s="12" t="s">
        <v>6</v>
      </c>
      <c r="I4" s="13">
        <v>0.01</v>
      </c>
      <c r="J4" s="14">
        <f>(F36+F37)*I4</f>
        <v>11479.9725</v>
      </c>
      <c r="L4" s="58">
        <v>46129</v>
      </c>
      <c r="M4" s="13" t="s">
        <v>58</v>
      </c>
      <c r="N4" s="59">
        <v>1500000</v>
      </c>
    </row>
    <row r="5" spans="2:29" x14ac:dyDescent="0.25">
      <c r="B5" s="7">
        <v>46114</v>
      </c>
      <c r="C5" s="8">
        <v>1398.5</v>
      </c>
      <c r="D5" s="9"/>
      <c r="E5" s="10">
        <v>25.5</v>
      </c>
      <c r="F5" s="33">
        <f t="shared" ref="F5:F34" si="0">E5*C5</f>
        <v>35661.75</v>
      </c>
      <c r="G5" s="11"/>
      <c r="H5" s="12" t="s">
        <v>7</v>
      </c>
      <c r="I5" s="13">
        <v>1E-3</v>
      </c>
      <c r="J5" s="14"/>
      <c r="L5" s="55" t="s">
        <v>52</v>
      </c>
      <c r="M5" s="56"/>
      <c r="N5" s="57">
        <v>-300000</v>
      </c>
    </row>
    <row r="6" spans="2:29" x14ac:dyDescent="0.25">
      <c r="B6" s="7">
        <v>46115</v>
      </c>
      <c r="C6" s="8">
        <v>1449.5</v>
      </c>
      <c r="D6" s="9"/>
      <c r="E6" s="10">
        <v>25.5</v>
      </c>
      <c r="F6" s="33">
        <f t="shared" si="0"/>
        <v>36962.25</v>
      </c>
      <c r="G6" s="11"/>
      <c r="H6" s="12" t="s">
        <v>8</v>
      </c>
      <c r="I6" s="13"/>
      <c r="J6" s="14"/>
      <c r="L6" s="55" t="s">
        <v>61</v>
      </c>
      <c r="M6" s="56"/>
      <c r="N6" s="57">
        <v>-300000</v>
      </c>
    </row>
    <row r="7" spans="2:29" x14ac:dyDescent="0.25">
      <c r="B7" s="7">
        <v>46116</v>
      </c>
      <c r="C7" s="8">
        <v>1421</v>
      </c>
      <c r="D7" s="9"/>
      <c r="E7" s="10">
        <v>25.5</v>
      </c>
      <c r="F7" s="33">
        <f t="shared" si="0"/>
        <v>36235.5</v>
      </c>
      <c r="G7" s="11"/>
      <c r="H7" s="12" t="s">
        <v>9</v>
      </c>
      <c r="I7" s="13"/>
      <c r="J7" s="14">
        <f>'MART 2026'!J39*-1</f>
        <v>0</v>
      </c>
      <c r="L7" s="55" t="s">
        <v>62</v>
      </c>
      <c r="M7" s="56"/>
      <c r="N7" s="57">
        <v>-300000</v>
      </c>
    </row>
    <row r="8" spans="2:29" x14ac:dyDescent="0.25">
      <c r="B8" s="7">
        <v>46117</v>
      </c>
      <c r="C8" s="8">
        <v>1403</v>
      </c>
      <c r="D8" s="9"/>
      <c r="E8" s="10">
        <v>25.5</v>
      </c>
      <c r="F8" s="33">
        <f t="shared" si="0"/>
        <v>35776.5</v>
      </c>
      <c r="G8" s="15"/>
      <c r="H8" s="16"/>
      <c r="I8" s="17"/>
      <c r="J8" s="18"/>
      <c r="L8" s="17" t="s">
        <v>56</v>
      </c>
      <c r="M8" s="17"/>
      <c r="N8" s="17"/>
    </row>
    <row r="9" spans="2:29" x14ac:dyDescent="0.25">
      <c r="B9" s="7">
        <v>46118</v>
      </c>
      <c r="C9" s="8">
        <v>1431</v>
      </c>
      <c r="D9" s="9"/>
      <c r="E9" s="10">
        <v>25.5</v>
      </c>
      <c r="F9" s="33">
        <f t="shared" si="0"/>
        <v>36490.5</v>
      </c>
      <c r="G9" s="15"/>
      <c r="H9" s="16" t="s">
        <v>60</v>
      </c>
      <c r="I9" s="17"/>
      <c r="J9" s="18">
        <v>300000</v>
      </c>
      <c r="L9" s="17" t="s">
        <v>57</v>
      </c>
      <c r="M9" s="17"/>
      <c r="N9" s="17"/>
    </row>
    <row r="10" spans="2:29" x14ac:dyDescent="0.25">
      <c r="B10" s="7">
        <v>46119</v>
      </c>
      <c r="C10" s="8">
        <v>1438.5</v>
      </c>
      <c r="D10" s="9"/>
      <c r="E10" s="10">
        <v>25.5</v>
      </c>
      <c r="F10" s="33">
        <f t="shared" si="0"/>
        <v>36681.75</v>
      </c>
      <c r="G10" s="15"/>
      <c r="H10" s="16"/>
      <c r="I10" s="17"/>
      <c r="J10" s="18"/>
    </row>
    <row r="11" spans="2:29" x14ac:dyDescent="0.25">
      <c r="B11" s="7">
        <v>46120</v>
      </c>
      <c r="C11" s="8">
        <v>1405</v>
      </c>
      <c r="D11" s="9"/>
      <c r="E11" s="10">
        <v>25.5</v>
      </c>
      <c r="F11" s="33">
        <f t="shared" si="0"/>
        <v>35827.5</v>
      </c>
      <c r="G11" s="19"/>
      <c r="H11" s="16"/>
      <c r="I11" s="17"/>
      <c r="J11" s="18"/>
    </row>
    <row r="12" spans="2:29" x14ac:dyDescent="0.25">
      <c r="B12" s="7">
        <v>46121</v>
      </c>
      <c r="C12" s="8">
        <v>1429</v>
      </c>
      <c r="D12" s="9"/>
      <c r="E12" s="10">
        <v>25.5</v>
      </c>
      <c r="F12" s="33">
        <f t="shared" si="0"/>
        <v>36439.5</v>
      </c>
      <c r="G12" s="19"/>
      <c r="H12" s="16"/>
      <c r="I12" s="17"/>
      <c r="J12" s="18"/>
    </row>
    <row r="13" spans="2:29" x14ac:dyDescent="0.25">
      <c r="B13" s="7">
        <v>46122</v>
      </c>
      <c r="C13" s="8">
        <v>1451</v>
      </c>
      <c r="D13" s="9"/>
      <c r="E13" s="10">
        <v>25.5</v>
      </c>
      <c r="F13" s="33">
        <f t="shared" si="0"/>
        <v>37000.5</v>
      </c>
      <c r="G13" s="19"/>
      <c r="H13" s="16"/>
      <c r="I13" s="17"/>
      <c r="J13" s="18"/>
    </row>
    <row r="14" spans="2:29" x14ac:dyDescent="0.25">
      <c r="B14" s="7">
        <v>46123</v>
      </c>
      <c r="C14" s="8">
        <v>1453.5</v>
      </c>
      <c r="D14" s="9"/>
      <c r="E14" s="10">
        <v>25.5</v>
      </c>
      <c r="F14" s="33">
        <f t="shared" si="0"/>
        <v>37064.25</v>
      </c>
      <c r="G14" s="19"/>
      <c r="H14" s="16"/>
      <c r="I14" s="17"/>
      <c r="J14" s="18"/>
    </row>
    <row r="15" spans="2:29" x14ac:dyDescent="0.25">
      <c r="B15" s="7">
        <v>46124</v>
      </c>
      <c r="C15" s="8">
        <v>1456.5</v>
      </c>
      <c r="D15" s="9"/>
      <c r="E15" s="10">
        <v>25.5</v>
      </c>
      <c r="F15" s="33">
        <f t="shared" si="0"/>
        <v>37140.75</v>
      </c>
      <c r="G15" s="19"/>
      <c r="H15" s="16"/>
      <c r="I15" s="17"/>
      <c r="J15" s="18"/>
    </row>
    <row r="16" spans="2:29" x14ac:dyDescent="0.25">
      <c r="B16" s="7">
        <v>46125</v>
      </c>
      <c r="C16" s="8">
        <v>1413</v>
      </c>
      <c r="D16" s="9"/>
      <c r="E16" s="10">
        <v>25.5</v>
      </c>
      <c r="F16" s="33">
        <f t="shared" si="0"/>
        <v>36031.5</v>
      </c>
      <c r="G16" s="19"/>
      <c r="H16" s="16"/>
      <c r="I16" s="17"/>
      <c r="J16" s="18"/>
    </row>
    <row r="17" spans="2:10" x14ac:dyDescent="0.25">
      <c r="B17" s="7">
        <v>46126</v>
      </c>
      <c r="C17" s="8">
        <v>1423</v>
      </c>
      <c r="D17" s="9"/>
      <c r="E17" s="10">
        <v>25.5</v>
      </c>
      <c r="F17" s="33">
        <f t="shared" si="0"/>
        <v>36286.5</v>
      </c>
      <c r="G17" s="19"/>
      <c r="H17" s="16"/>
      <c r="I17" s="17"/>
      <c r="J17" s="18"/>
    </row>
    <row r="18" spans="2:10" x14ac:dyDescent="0.25">
      <c r="B18" s="7">
        <v>46127</v>
      </c>
      <c r="C18" s="8">
        <v>1441.5</v>
      </c>
      <c r="D18" s="9"/>
      <c r="E18" s="10">
        <v>25.5</v>
      </c>
      <c r="F18" s="33">
        <f t="shared" si="0"/>
        <v>36758.25</v>
      </c>
      <c r="G18" s="19"/>
      <c r="H18" s="16"/>
      <c r="I18" s="17"/>
      <c r="J18" s="18"/>
    </row>
    <row r="19" spans="2:10" x14ac:dyDescent="0.25">
      <c r="B19" s="7">
        <v>46128</v>
      </c>
      <c r="C19" s="8">
        <v>1446</v>
      </c>
      <c r="D19" s="9"/>
      <c r="E19" s="10">
        <v>25.5</v>
      </c>
      <c r="F19" s="33">
        <f t="shared" si="0"/>
        <v>36873</v>
      </c>
      <c r="G19" s="19"/>
      <c r="H19" s="16"/>
      <c r="I19" s="17"/>
      <c r="J19" s="18"/>
    </row>
    <row r="20" spans="2:10" x14ac:dyDescent="0.25">
      <c r="B20" s="7">
        <v>46129</v>
      </c>
      <c r="C20" s="8">
        <v>1527.5</v>
      </c>
      <c r="D20" s="9"/>
      <c r="E20" s="10">
        <v>25.5</v>
      </c>
      <c r="F20" s="33">
        <f t="shared" si="0"/>
        <v>38951.25</v>
      </c>
      <c r="G20" s="19"/>
      <c r="H20" s="16"/>
      <c r="I20" s="17"/>
      <c r="J20" s="18"/>
    </row>
    <row r="21" spans="2:10" x14ac:dyDescent="0.25">
      <c r="B21" s="7">
        <v>46130</v>
      </c>
      <c r="C21" s="8">
        <v>1581.5</v>
      </c>
      <c r="D21" s="9"/>
      <c r="E21" s="10">
        <v>25.5</v>
      </c>
      <c r="F21" s="33">
        <f t="shared" si="0"/>
        <v>40328.25</v>
      </c>
      <c r="G21" s="19"/>
      <c r="H21" s="16"/>
      <c r="I21" s="17"/>
      <c r="J21" s="18"/>
    </row>
    <row r="22" spans="2:10" x14ac:dyDescent="0.25">
      <c r="B22" s="7">
        <v>46131</v>
      </c>
      <c r="C22" s="8">
        <v>1587.5</v>
      </c>
      <c r="D22" s="9"/>
      <c r="E22" s="10">
        <v>25.5</v>
      </c>
      <c r="F22" s="33">
        <f t="shared" si="0"/>
        <v>40481.25</v>
      </c>
      <c r="G22" s="19"/>
      <c r="H22" s="16"/>
      <c r="I22" s="17"/>
      <c r="J22" s="18"/>
    </row>
    <row r="23" spans="2:10" x14ac:dyDescent="0.25">
      <c r="B23" s="7">
        <v>46132</v>
      </c>
      <c r="C23" s="8">
        <v>1548</v>
      </c>
      <c r="D23" s="9"/>
      <c r="E23" s="10">
        <v>25.5</v>
      </c>
      <c r="F23" s="33">
        <f t="shared" si="0"/>
        <v>39474</v>
      </c>
      <c r="G23" s="19"/>
      <c r="H23" s="16"/>
      <c r="I23" s="17"/>
      <c r="J23" s="18"/>
    </row>
    <row r="24" spans="2:10" x14ac:dyDescent="0.25">
      <c r="B24" s="7">
        <v>46133</v>
      </c>
      <c r="C24" s="8">
        <v>1590</v>
      </c>
      <c r="D24" s="9"/>
      <c r="E24" s="10">
        <v>25.5</v>
      </c>
      <c r="F24" s="33">
        <f t="shared" si="0"/>
        <v>40545</v>
      </c>
      <c r="G24" s="19"/>
      <c r="H24" s="16"/>
      <c r="I24" s="17"/>
      <c r="J24" s="18"/>
    </row>
    <row r="25" spans="2:10" x14ac:dyDescent="0.25">
      <c r="B25" s="7">
        <v>46134</v>
      </c>
      <c r="C25" s="8">
        <v>1551.5</v>
      </c>
      <c r="D25" s="9"/>
      <c r="E25" s="10">
        <v>25.5</v>
      </c>
      <c r="F25" s="33">
        <f t="shared" si="0"/>
        <v>39563.25</v>
      </c>
      <c r="G25" s="19"/>
      <c r="H25" s="16"/>
      <c r="I25" s="17"/>
      <c r="J25" s="18"/>
    </row>
    <row r="26" spans="2:10" x14ac:dyDescent="0.25">
      <c r="B26" s="7">
        <v>46135</v>
      </c>
      <c r="C26" s="8">
        <v>1482</v>
      </c>
      <c r="D26" s="9"/>
      <c r="E26" s="10">
        <v>25.5</v>
      </c>
      <c r="F26" s="33">
        <f t="shared" si="0"/>
        <v>37791</v>
      </c>
      <c r="G26" s="19"/>
      <c r="H26" s="16"/>
      <c r="I26" s="17"/>
      <c r="J26" s="18"/>
    </row>
    <row r="27" spans="2:10" x14ac:dyDescent="0.25">
      <c r="B27" s="7">
        <v>46136</v>
      </c>
      <c r="C27" s="8">
        <v>1488.5</v>
      </c>
      <c r="D27" s="9"/>
      <c r="E27" s="10">
        <v>25.5</v>
      </c>
      <c r="F27" s="33">
        <f t="shared" si="0"/>
        <v>37956.75</v>
      </c>
      <c r="G27" s="19"/>
      <c r="H27" s="16"/>
      <c r="I27" s="17"/>
      <c r="J27" s="18"/>
    </row>
    <row r="28" spans="2:10" x14ac:dyDescent="0.25">
      <c r="B28" s="7">
        <v>46137</v>
      </c>
      <c r="C28" s="8">
        <v>1534</v>
      </c>
      <c r="D28" s="9"/>
      <c r="E28" s="10">
        <v>25.5</v>
      </c>
      <c r="F28" s="33">
        <f t="shared" si="0"/>
        <v>39117</v>
      </c>
      <c r="G28" s="19"/>
      <c r="H28" s="16"/>
      <c r="I28" s="17"/>
      <c r="J28" s="18"/>
    </row>
    <row r="29" spans="2:10" x14ac:dyDescent="0.25">
      <c r="B29" s="7">
        <v>46138</v>
      </c>
      <c r="C29" s="8">
        <v>1529</v>
      </c>
      <c r="D29" s="9"/>
      <c r="E29" s="10">
        <v>25.5</v>
      </c>
      <c r="F29" s="33">
        <f t="shared" si="0"/>
        <v>38989.5</v>
      </c>
      <c r="G29" s="19"/>
      <c r="H29" s="16"/>
      <c r="I29" s="17"/>
      <c r="J29" s="18"/>
    </row>
    <row r="30" spans="2:10" x14ac:dyDescent="0.25">
      <c r="B30" s="7">
        <v>46139</v>
      </c>
      <c r="C30" s="8">
        <v>1476</v>
      </c>
      <c r="D30" s="9"/>
      <c r="E30" s="10">
        <v>25.5</v>
      </c>
      <c r="F30" s="33">
        <f t="shared" si="0"/>
        <v>37638</v>
      </c>
      <c r="G30" s="19"/>
      <c r="H30" s="16"/>
      <c r="I30" s="17"/>
      <c r="J30" s="18"/>
    </row>
    <row r="31" spans="2:10" x14ac:dyDescent="0.25">
      <c r="B31" s="7">
        <v>46140</v>
      </c>
      <c r="C31" s="8">
        <v>1528.5</v>
      </c>
      <c r="D31" s="9"/>
      <c r="E31" s="10">
        <v>25.5</v>
      </c>
      <c r="F31" s="33">
        <f t="shared" si="0"/>
        <v>38976.75</v>
      </c>
      <c r="G31" s="19"/>
      <c r="H31" s="16"/>
      <c r="I31" s="17"/>
      <c r="J31" s="18"/>
    </row>
    <row r="32" spans="2:10" x14ac:dyDescent="0.25">
      <c r="B32" s="7">
        <v>46141</v>
      </c>
      <c r="C32" s="8">
        <v>1503</v>
      </c>
      <c r="D32" s="9"/>
      <c r="E32" s="10">
        <v>25.5</v>
      </c>
      <c r="F32" s="33">
        <f t="shared" si="0"/>
        <v>38326.5</v>
      </c>
      <c r="G32" s="19"/>
      <c r="H32" s="16"/>
      <c r="I32" s="17"/>
      <c r="J32" s="18"/>
    </row>
    <row r="33" spans="2:12" x14ac:dyDescent="0.25">
      <c r="B33" s="7">
        <v>46142</v>
      </c>
      <c r="C33" s="8">
        <v>2259.5</v>
      </c>
      <c r="D33" s="9"/>
      <c r="E33" s="10">
        <v>25.5</v>
      </c>
      <c r="F33" s="33">
        <f t="shared" si="0"/>
        <v>57617.25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45019.5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311479.97249999997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1147997.25</v>
      </c>
      <c r="L36" s="31">
        <f>J36-J4-J5-J6+J37</f>
        <v>1147997.25</v>
      </c>
    </row>
    <row r="37" spans="2:12" x14ac:dyDescent="0.25">
      <c r="B37" s="26" t="s">
        <v>14</v>
      </c>
      <c r="C37" s="30">
        <f>C35</f>
        <v>45019.5</v>
      </c>
      <c r="D37" s="9">
        <f>D35/1.03</f>
        <v>0</v>
      </c>
      <c r="E37" s="10"/>
      <c r="F37" s="33">
        <f>SUM(F4:F36)</f>
        <v>1147997.25</v>
      </c>
      <c r="G37" s="19"/>
      <c r="H37" s="17" t="s">
        <v>15</v>
      </c>
      <c r="I37" s="17">
        <v>0.01</v>
      </c>
      <c r="J37" s="18">
        <f>J36*I37</f>
        <v>11479.9725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847997.25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4B63-678B-4B6E-B369-65DBCDF2978A}">
  <dimension ref="B1:AC43"/>
  <sheetViews>
    <sheetView tabSelected="1" zoomScale="85" zoomScaleNormal="85" workbookViewId="0">
      <selection activeCell="F14" sqref="F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300000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46143</v>
      </c>
      <c r="C4" s="8">
        <v>744.5</v>
      </c>
      <c r="D4" s="9"/>
      <c r="E4" s="10">
        <v>25.5</v>
      </c>
      <c r="F4" s="33">
        <f>E4*C4</f>
        <v>18984.75</v>
      </c>
      <c r="G4" s="11"/>
      <c r="H4" s="12" t="s">
        <v>6</v>
      </c>
      <c r="I4" s="13">
        <v>0.01</v>
      </c>
      <c r="J4" s="14">
        <f>(F36+F37)*I4</f>
        <v>2488.4175</v>
      </c>
      <c r="L4" s="58">
        <v>46129</v>
      </c>
      <c r="M4" s="13" t="s">
        <v>58</v>
      </c>
      <c r="N4" s="59">
        <v>1500000</v>
      </c>
    </row>
    <row r="5" spans="2:29" x14ac:dyDescent="0.25">
      <c r="B5" s="7">
        <v>46144</v>
      </c>
      <c r="C5" s="8">
        <v>1510</v>
      </c>
      <c r="D5" s="9"/>
      <c r="E5" s="10">
        <v>25.5</v>
      </c>
      <c r="F5" s="33">
        <f t="shared" ref="F5:F34" si="0">E5*C5</f>
        <v>38505</v>
      </c>
      <c r="G5" s="11"/>
      <c r="H5" s="12" t="s">
        <v>7</v>
      </c>
      <c r="I5" s="13">
        <v>1E-3</v>
      </c>
      <c r="J5" s="14"/>
      <c r="L5" s="55" t="s">
        <v>52</v>
      </c>
      <c r="M5" s="56"/>
      <c r="N5" s="57">
        <v>-300000</v>
      </c>
    </row>
    <row r="6" spans="2:29" x14ac:dyDescent="0.25">
      <c r="B6" s="7">
        <v>46145</v>
      </c>
      <c r="C6" s="8">
        <v>1523</v>
      </c>
      <c r="D6" s="9"/>
      <c r="E6" s="10">
        <v>25.5</v>
      </c>
      <c r="F6" s="33">
        <f t="shared" si="0"/>
        <v>38836.5</v>
      </c>
      <c r="G6" s="11"/>
      <c r="H6" s="12" t="s">
        <v>8</v>
      </c>
      <c r="I6" s="13"/>
      <c r="J6" s="14"/>
      <c r="L6" s="55" t="s">
        <v>61</v>
      </c>
      <c r="M6" s="56"/>
      <c r="N6" s="57">
        <v>-300000</v>
      </c>
    </row>
    <row r="7" spans="2:29" x14ac:dyDescent="0.25">
      <c r="B7" s="7">
        <v>46146</v>
      </c>
      <c r="C7" s="8">
        <v>1553</v>
      </c>
      <c r="D7" s="9"/>
      <c r="E7" s="10">
        <v>25.5</v>
      </c>
      <c r="F7" s="33">
        <f t="shared" si="0"/>
        <v>39601.5</v>
      </c>
      <c r="G7" s="11"/>
      <c r="H7" s="12" t="s">
        <v>9</v>
      </c>
      <c r="I7" s="13"/>
      <c r="J7" s="14">
        <f>'NİSAN 2026'!J39*-1</f>
        <v>-847997.25</v>
      </c>
      <c r="L7" s="55" t="s">
        <v>62</v>
      </c>
      <c r="M7" s="56"/>
      <c r="N7" s="57">
        <v>-300000</v>
      </c>
    </row>
    <row r="8" spans="2:29" x14ac:dyDescent="0.25">
      <c r="B8" s="7">
        <v>46147</v>
      </c>
      <c r="C8" s="8">
        <v>1502</v>
      </c>
      <c r="D8" s="9"/>
      <c r="E8" s="10">
        <v>25.5</v>
      </c>
      <c r="F8" s="33">
        <f t="shared" si="0"/>
        <v>38301</v>
      </c>
      <c r="G8" s="15"/>
      <c r="H8" s="16"/>
      <c r="I8" s="17"/>
      <c r="J8" s="18"/>
      <c r="L8" s="55" t="s">
        <v>66</v>
      </c>
      <c r="M8" s="56"/>
      <c r="N8" s="57">
        <v>-300000</v>
      </c>
    </row>
    <row r="9" spans="2:29" x14ac:dyDescent="0.25">
      <c r="B9" s="7">
        <v>46148</v>
      </c>
      <c r="C9" s="8">
        <v>1516</v>
      </c>
      <c r="D9" s="9"/>
      <c r="E9" s="10">
        <v>25.5</v>
      </c>
      <c r="F9" s="33">
        <f t="shared" si="0"/>
        <v>38658</v>
      </c>
      <c r="G9" s="15"/>
      <c r="H9" s="16" t="s">
        <v>64</v>
      </c>
      <c r="I9" s="17"/>
      <c r="J9" s="18">
        <v>300000</v>
      </c>
      <c r="L9" s="17" t="s">
        <v>57</v>
      </c>
      <c r="M9" s="17"/>
      <c r="N9" s="17"/>
    </row>
    <row r="10" spans="2:29" x14ac:dyDescent="0.25">
      <c r="B10" s="7">
        <v>46149</v>
      </c>
      <c r="C10" s="8">
        <v>1410</v>
      </c>
      <c r="D10" s="9"/>
      <c r="E10" s="10">
        <v>25.5</v>
      </c>
      <c r="F10" s="33">
        <f t="shared" si="0"/>
        <v>35955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9758.5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-545508.83250000002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248841.75</v>
      </c>
      <c r="L36" s="31">
        <f>J36-J4-J5-J6+J37</f>
        <v>248841.75</v>
      </c>
    </row>
    <row r="37" spans="2:12" x14ac:dyDescent="0.25">
      <c r="B37" s="26" t="s">
        <v>14</v>
      </c>
      <c r="C37" s="30">
        <f>C35</f>
        <v>9758.5</v>
      </c>
      <c r="D37" s="9">
        <f>D35/1.03</f>
        <v>0</v>
      </c>
      <c r="E37" s="10"/>
      <c r="F37" s="33">
        <f>SUM(F4:F36)</f>
        <v>248841.75</v>
      </c>
      <c r="G37" s="19"/>
      <c r="H37" s="17" t="s">
        <v>15</v>
      </c>
      <c r="I37" s="17">
        <v>0.01</v>
      </c>
      <c r="J37" s="18">
        <f>J36*I37</f>
        <v>2488.4175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796839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181EF-EB4A-46F7-95C5-C8D5C85CC8AF}">
  <dimension ref="B1:AC43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SUBTOTAL(109,N4:N11)</f>
        <v>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46174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8">
        <v>46129</v>
      </c>
      <c r="M4" s="13" t="s">
        <v>58</v>
      </c>
      <c r="N4" s="59">
        <v>1500000</v>
      </c>
    </row>
    <row r="5" spans="2:29" x14ac:dyDescent="0.25">
      <c r="B5" s="7">
        <v>46175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5" t="s">
        <v>52</v>
      </c>
      <c r="M5" s="56"/>
      <c r="N5" s="57">
        <v>-300000</v>
      </c>
    </row>
    <row r="6" spans="2:29" x14ac:dyDescent="0.25">
      <c r="B6" s="7">
        <v>46176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  <c r="L6" s="55" t="s">
        <v>61</v>
      </c>
      <c r="M6" s="56"/>
      <c r="N6" s="57">
        <v>-300000</v>
      </c>
    </row>
    <row r="7" spans="2:29" x14ac:dyDescent="0.25">
      <c r="B7" s="7">
        <v>46177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-796839</v>
      </c>
      <c r="L7" s="55" t="s">
        <v>62</v>
      </c>
      <c r="M7" s="56"/>
      <c r="N7" s="57">
        <v>-300000</v>
      </c>
    </row>
    <row r="8" spans="2:29" x14ac:dyDescent="0.25">
      <c r="B8" s="7">
        <v>46178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  <c r="L8" s="55" t="s">
        <v>66</v>
      </c>
      <c r="M8" s="56"/>
      <c r="N8" s="57">
        <v>-300000</v>
      </c>
    </row>
    <row r="9" spans="2:29" x14ac:dyDescent="0.25">
      <c r="B9" s="7">
        <v>46179</v>
      </c>
      <c r="C9" s="8"/>
      <c r="D9" s="9"/>
      <c r="E9" s="10">
        <v>20.5</v>
      </c>
      <c r="F9" s="33">
        <f t="shared" si="0"/>
        <v>0</v>
      </c>
      <c r="G9" s="15"/>
      <c r="H9" s="16" t="s">
        <v>65</v>
      </c>
      <c r="I9" s="17"/>
      <c r="J9" s="18">
        <v>300000</v>
      </c>
      <c r="L9" s="55" t="s">
        <v>67</v>
      </c>
      <c r="M9" s="56"/>
      <c r="N9" s="57">
        <v>-300000</v>
      </c>
    </row>
    <row r="10" spans="2:29" x14ac:dyDescent="0.25">
      <c r="B10" s="7">
        <v>46180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-496839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496839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2026-05-08T13:35:50Z</dcterms:modified>
</cp:coreProperties>
</file>